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Šī_darbgrāmata"/>
  <mc:AlternateContent xmlns:mc="http://schemas.openxmlformats.org/markup-compatibility/2006">
    <mc:Choice Requires="x15">
      <x15ac:absPath xmlns:x15ac="http://schemas.microsoft.com/office/spreadsheetml/2010/11/ac" url="U:\_GT_OBJEKTI\3288 5. stāvu ēku jaunbūves, Smilšu iela 54, Tukums\old\"/>
    </mc:Choice>
  </mc:AlternateContent>
  <xr:revisionPtr revIDLastSave="0" documentId="13_ncr:1_{87BF4BA7-05EF-41C9-AF50-315B787819B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Urbumu apraksti" sheetId="1" r:id="rId1"/>
    <sheet name="xyKoordinatas" sheetId="16" r:id="rId2"/>
    <sheet name="GeodeziskasXY" sheetId="21" r:id="rId3"/>
    <sheet name="IezuVeidi" sheetId="4" r:id="rId4"/>
    <sheet name="Griezumi" sheetId="18" r:id="rId5"/>
    <sheet name="Kopsavilkuma tab" sheetId="20" r:id="rId6"/>
    <sheet name="_Source" sheetId="26" r:id="rId7"/>
  </sheets>
  <definedNames>
    <definedName name="_FilterDatabase" localSheetId="6" hidden="1">_Source!$A$1:$F$28</definedName>
    <definedName name="_FilterDatabase" localSheetId="3" hidden="1">IezuVeidi!$P$3:$Q$8</definedName>
    <definedName name="_FilterDatabase" localSheetId="0" hidden="1">'Urbumu apraksti'!$A$1:$F$31</definedName>
    <definedName name="_xlnm._FilterDatabase" localSheetId="6" hidden="1">_Source!$A$5:$BD$55</definedName>
    <definedName name="_xlnm._FilterDatabase" localSheetId="0" hidden="1">'Urbumu apraksti'!$A$5:$BL$121</definedName>
    <definedName name="_xlnm._FilterDatabase" localSheetId="1" hidden="1">xyKoordinatas!$A$1:$AV$192</definedName>
    <definedName name="_GruntsKodi">IezuVeidi!$AV$3:$AV$87</definedName>
    <definedName name="_StratIndeksi">IezuVeidi!$M$3:$M$87</definedName>
    <definedName name="A1KolonnasHeaders">IezuVeidi!$U$5</definedName>
    <definedName name="AATZParrekinaKoeficients">xyKoordinatas!$G$57</definedName>
    <definedName name="AKolonnasHeaders">IezuVeidi!$U$4</definedName>
    <definedName name="_xlnm.Print_Area" localSheetId="6">_Source!$A$1:$AY$56</definedName>
    <definedName name="_xlnm.Print_Area" localSheetId="5">'Kopsavilkuma tab'!$A$1:$H$14</definedName>
    <definedName name="_xlnm.Print_Area" localSheetId="0">'Urbumu apraksti'!$A$1:$AY$121</definedName>
    <definedName name="_xlnm.Print_Titles" localSheetId="5">'Kopsavilkuma tab'!$3:$4</definedName>
    <definedName name="EKolonnasHeaders">IezuVeidi!$U$1</definedName>
    <definedName name="FKolonnasHeaders">IezuVeidi!$U$2</definedName>
    <definedName name="GKolonnasHeaders">IezuVeidi!$U$3</definedName>
    <definedName name="GTSagatave" localSheetId="6">_Source!$BF$1</definedName>
    <definedName name="GTSagatave">'Urbumu apraksti'!$BF$1</definedName>
    <definedName name="ObjektaVeids" localSheetId="6">_Source!$BD$2</definedName>
    <definedName name="ObjektaVeids">'Urbumu apraksti'!$BD$2</definedName>
    <definedName name="ObjektsAdrese" localSheetId="6">_Source!$B$4</definedName>
    <definedName name="ObjektsAdrese">'Urbumu apraksti'!$B$4</definedName>
    <definedName name="ObjektsNosaukums" localSheetId="6">_Source!$B$3</definedName>
    <definedName name="ObjektsNosaukums">'Urbumu apraksti'!$B$3</definedName>
    <definedName name="ParauguFails" localSheetId="6">_Source!$BH$1</definedName>
    <definedName name="ParauguFails">'Urbumu apraksti'!$BH$1</definedName>
    <definedName name="UdensHorizontuSkaits">IezuVeidi!$AA$2</definedName>
    <definedName name="UrbumaNrSaisinajums">IezuVeidi!$AT$2</definedName>
    <definedName name="UrbumuAprakstuVersija">IezuVeidi!$AR$2</definedName>
    <definedName name="UrbumuSkaits" localSheetId="6">_Source!$BD$1</definedName>
    <definedName name="UrbumuSkaits">'Urbumu apraksti'!$BD$1</definedName>
  </definedNames>
  <calcPr calcId="191029"/>
</workbook>
</file>

<file path=xl/calcChain.xml><?xml version="1.0" encoding="utf-8"?>
<calcChain xmlns="http://schemas.openxmlformats.org/spreadsheetml/2006/main">
  <c r="O15" i="16" l="1"/>
  <c r="F15" i="16"/>
  <c r="E15" i="16"/>
  <c r="D15" i="16"/>
  <c r="O14" i="16"/>
  <c r="F14" i="16"/>
  <c r="E14" i="16"/>
  <c r="D14" i="16"/>
  <c r="O13" i="16"/>
  <c r="F13" i="16"/>
  <c r="E13" i="16"/>
  <c r="D13" i="16"/>
  <c r="A13" i="20" l="1"/>
  <c r="B13" i="20"/>
  <c r="C13" i="20"/>
  <c r="D13" i="20"/>
  <c r="E13" i="20"/>
  <c r="F13" i="20"/>
  <c r="G13" i="20"/>
  <c r="H13" i="20"/>
  <c r="A14" i="20"/>
  <c r="B14" i="20"/>
  <c r="C14" i="20"/>
  <c r="D14" i="20"/>
  <c r="E14" i="20"/>
  <c r="F14" i="20"/>
  <c r="G14" i="20"/>
  <c r="H14" i="20"/>
  <c r="A6" i="20"/>
  <c r="B6" i="20"/>
  <c r="C6" i="20"/>
  <c r="D6" i="20"/>
  <c r="E6" i="20"/>
  <c r="F6" i="20"/>
  <c r="G6" i="20"/>
  <c r="H6" i="20"/>
  <c r="A7" i="20"/>
  <c r="B7" i="20"/>
  <c r="C7" i="20"/>
  <c r="D7" i="20"/>
  <c r="E7" i="20"/>
  <c r="F7" i="20"/>
  <c r="G7" i="20"/>
  <c r="H7" i="20"/>
  <c r="A8" i="20"/>
  <c r="B8" i="20"/>
  <c r="C8" i="20"/>
  <c r="D8" i="20"/>
  <c r="E8" i="20"/>
  <c r="F8" i="20"/>
  <c r="G8" i="20"/>
  <c r="H8" i="20"/>
  <c r="A9" i="20"/>
  <c r="B9" i="20"/>
  <c r="C9" i="20"/>
  <c r="D9" i="20"/>
  <c r="E9" i="20"/>
  <c r="F9" i="20"/>
  <c r="G9" i="20"/>
  <c r="H9" i="20"/>
  <c r="A10" i="20"/>
  <c r="B10" i="20"/>
  <c r="C10" i="20"/>
  <c r="D10" i="20"/>
  <c r="E10" i="20"/>
  <c r="F10" i="20"/>
  <c r="G10" i="20"/>
  <c r="H10" i="20"/>
  <c r="A11" i="20"/>
  <c r="B11" i="20"/>
  <c r="C11" i="20"/>
  <c r="D11" i="20"/>
  <c r="E11" i="20"/>
  <c r="F11" i="20"/>
  <c r="G11" i="20"/>
  <c r="H11" i="20"/>
  <c r="A12" i="20"/>
  <c r="B12" i="20"/>
  <c r="C12" i="20"/>
  <c r="D12" i="20"/>
  <c r="E12" i="20"/>
  <c r="F12" i="20"/>
  <c r="G12" i="20"/>
  <c r="H12" i="20"/>
  <c r="BD112" i="1" l="1"/>
  <c r="BD101" i="1"/>
  <c r="BD88" i="1"/>
  <c r="BD77" i="1"/>
  <c r="BD67" i="1"/>
  <c r="BD56" i="1"/>
  <c r="L38" i="4"/>
  <c r="L41" i="4"/>
  <c r="F43" i="26"/>
  <c r="F29" i="26"/>
  <c r="F17" i="26"/>
  <c r="F5" i="26"/>
  <c r="L28" i="4"/>
  <c r="L29" i="4"/>
  <c r="AH55" i="26"/>
  <c r="T55" i="26"/>
  <c r="J55" i="26"/>
  <c r="I55" i="26"/>
  <c r="AH54" i="26"/>
  <c r="T54" i="26"/>
  <c r="J54" i="26"/>
  <c r="I54" i="26"/>
  <c r="AH53" i="26"/>
  <c r="T53" i="26"/>
  <c r="J53" i="26"/>
  <c r="I53" i="26"/>
  <c r="AH52" i="26"/>
  <c r="T52" i="26"/>
  <c r="J52" i="26"/>
  <c r="I52" i="26"/>
  <c r="AH51" i="26"/>
  <c r="T51" i="26"/>
  <c r="J51" i="26"/>
  <c r="I51" i="26"/>
  <c r="AH50" i="26"/>
  <c r="T50" i="26"/>
  <c r="J50" i="26"/>
  <c r="I50" i="26"/>
  <c r="AH49" i="26"/>
  <c r="T49" i="26"/>
  <c r="J49" i="26"/>
  <c r="I49" i="26"/>
  <c r="AH48" i="26"/>
  <c r="T48" i="26"/>
  <c r="J48" i="26"/>
  <c r="I48" i="26"/>
  <c r="AH47" i="26"/>
  <c r="T47" i="26"/>
  <c r="J47" i="26"/>
  <c r="I47" i="26"/>
  <c r="AH46" i="26"/>
  <c r="T46" i="26"/>
  <c r="J46" i="26"/>
  <c r="I46" i="26"/>
  <c r="AH45" i="26"/>
  <c r="T45" i="26"/>
  <c r="J45" i="26"/>
  <c r="I45" i="26"/>
  <c r="AH41" i="26"/>
  <c r="T41" i="26"/>
  <c r="J41" i="26"/>
  <c r="I41" i="26"/>
  <c r="AH40" i="26"/>
  <c r="T40" i="26"/>
  <c r="J40" i="26"/>
  <c r="I40" i="26"/>
  <c r="AH39" i="26"/>
  <c r="T39" i="26"/>
  <c r="J39" i="26"/>
  <c r="I39" i="26"/>
  <c r="AH38" i="26"/>
  <c r="T38" i="26"/>
  <c r="J38" i="26"/>
  <c r="I38" i="26"/>
  <c r="AH37" i="26"/>
  <c r="T37" i="26"/>
  <c r="J37" i="26"/>
  <c r="I37" i="26"/>
  <c r="AH36" i="26"/>
  <c r="T36" i="26"/>
  <c r="J36" i="26"/>
  <c r="I36" i="26"/>
  <c r="AH35" i="26"/>
  <c r="T35" i="26"/>
  <c r="J35" i="26"/>
  <c r="I35" i="26"/>
  <c r="AH34" i="26"/>
  <c r="T34" i="26"/>
  <c r="J34" i="26"/>
  <c r="I34" i="26"/>
  <c r="AH33" i="26"/>
  <c r="T33" i="26"/>
  <c r="J33" i="26"/>
  <c r="I33" i="26"/>
  <c r="AH32" i="26"/>
  <c r="T32" i="26"/>
  <c r="J32" i="26"/>
  <c r="I32" i="26"/>
  <c r="AH31" i="26"/>
  <c r="T31" i="26"/>
  <c r="J31" i="26"/>
  <c r="I31" i="26"/>
  <c r="AH27" i="26"/>
  <c r="T27" i="26"/>
  <c r="J27" i="26"/>
  <c r="I27" i="26"/>
  <c r="AH26" i="26"/>
  <c r="T26" i="26"/>
  <c r="J26" i="26"/>
  <c r="I26" i="26"/>
  <c r="AH25" i="26"/>
  <c r="T25" i="26"/>
  <c r="J25" i="26"/>
  <c r="I25" i="26"/>
  <c r="AH24" i="26"/>
  <c r="T24" i="26"/>
  <c r="J24" i="26"/>
  <c r="I24" i="26"/>
  <c r="AH23" i="26"/>
  <c r="T23" i="26"/>
  <c r="J23" i="26"/>
  <c r="I23" i="26"/>
  <c r="AH22" i="26"/>
  <c r="T22" i="26"/>
  <c r="J22" i="26"/>
  <c r="I22" i="26"/>
  <c r="AH21" i="26"/>
  <c r="J21" i="26"/>
  <c r="I21" i="26"/>
  <c r="AH20" i="26"/>
  <c r="T20" i="26"/>
  <c r="J20" i="26"/>
  <c r="I20" i="26"/>
  <c r="AH19" i="26"/>
  <c r="T19" i="26"/>
  <c r="J19" i="26"/>
  <c r="I19" i="26"/>
  <c r="AH15" i="26"/>
  <c r="T15" i="26"/>
  <c r="J15" i="26"/>
  <c r="I15" i="26"/>
  <c r="AH14" i="26"/>
  <c r="T14" i="26"/>
  <c r="J14" i="26"/>
  <c r="I14" i="26"/>
  <c r="AH13" i="26"/>
  <c r="T13" i="26"/>
  <c r="J13" i="26"/>
  <c r="I13" i="26"/>
  <c r="AH12" i="26"/>
  <c r="T12" i="26"/>
  <c r="J12" i="26"/>
  <c r="I12" i="26"/>
  <c r="AH11" i="26"/>
  <c r="T11" i="26"/>
  <c r="J11" i="26"/>
  <c r="I11" i="26"/>
  <c r="AH10" i="26"/>
  <c r="T10" i="26"/>
  <c r="J10" i="26"/>
  <c r="I10" i="26"/>
  <c r="AH9" i="26"/>
  <c r="T9" i="26"/>
  <c r="J9" i="26"/>
  <c r="I9" i="26"/>
  <c r="AH8" i="26"/>
  <c r="T8" i="26"/>
  <c r="J8" i="26"/>
  <c r="I8" i="26"/>
  <c r="AH7" i="26"/>
  <c r="T7" i="26"/>
  <c r="J7" i="26"/>
  <c r="I7" i="26"/>
  <c r="H55" i="26"/>
  <c r="H54" i="26"/>
  <c r="H53" i="26"/>
  <c r="H52" i="26"/>
  <c r="H51" i="26"/>
  <c r="H50" i="26"/>
  <c r="H49" i="26"/>
  <c r="H48" i="26"/>
  <c r="H47" i="26"/>
  <c r="H46" i="26"/>
  <c r="H45" i="26"/>
  <c r="H41" i="26"/>
  <c r="H40" i="26"/>
  <c r="H39" i="26"/>
  <c r="H38" i="26"/>
  <c r="H37" i="26"/>
  <c r="H36" i="26"/>
  <c r="H35" i="26"/>
  <c r="H34" i="26"/>
  <c r="H33" i="26"/>
  <c r="H32" i="26"/>
  <c r="H31" i="26"/>
  <c r="H27" i="26"/>
  <c r="H26" i="26"/>
  <c r="H25" i="26"/>
  <c r="H24" i="26"/>
  <c r="H23" i="26"/>
  <c r="H22" i="26"/>
  <c r="H21" i="26"/>
  <c r="H20" i="26"/>
  <c r="H19" i="26"/>
  <c r="H15" i="26"/>
  <c r="H14" i="26"/>
  <c r="H13" i="26"/>
  <c r="H12" i="26"/>
  <c r="H11" i="26"/>
  <c r="H10" i="26"/>
  <c r="H9" i="26"/>
  <c r="H8" i="26"/>
  <c r="H7" i="26"/>
  <c r="A55" i="26"/>
  <c r="A54" i="26"/>
  <c r="A53" i="26"/>
  <c r="A52" i="26"/>
  <c r="A51" i="26"/>
  <c r="A50" i="26"/>
  <c r="A49" i="26"/>
  <c r="A48" i="26"/>
  <c r="A47" i="26"/>
  <c r="A46" i="26"/>
  <c r="A45" i="26"/>
  <c r="A41" i="26"/>
  <c r="A40" i="26"/>
  <c r="A39" i="26"/>
  <c r="A38" i="26"/>
  <c r="A37" i="26"/>
  <c r="A36" i="26"/>
  <c r="A35" i="26"/>
  <c r="A34" i="26"/>
  <c r="A33" i="26"/>
  <c r="A32" i="26"/>
  <c r="A31" i="26"/>
  <c r="A27" i="26"/>
  <c r="A26" i="26"/>
  <c r="A25" i="26"/>
  <c r="A24" i="26"/>
  <c r="A23" i="26"/>
  <c r="A22" i="26"/>
  <c r="A21" i="26"/>
  <c r="A20" i="26"/>
  <c r="A19" i="26"/>
  <c r="A15" i="26"/>
  <c r="A14" i="26"/>
  <c r="A13" i="26"/>
  <c r="A12" i="26"/>
  <c r="A11" i="26"/>
  <c r="A10" i="26"/>
  <c r="A9" i="26"/>
  <c r="A8" i="26"/>
  <c r="A7" i="26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30" i="4"/>
  <c r="L31" i="4"/>
  <c r="L32" i="4"/>
  <c r="L33" i="4"/>
  <c r="L34" i="4"/>
  <c r="L35" i="4"/>
  <c r="L36" i="4"/>
  <c r="L37" i="4"/>
  <c r="L39" i="4"/>
  <c r="L40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4" i="4"/>
  <c r="L72" i="4"/>
  <c r="L73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D55" i="26" l="1"/>
  <c r="B55" i="26"/>
  <c r="D54" i="26"/>
  <c r="B54" i="26"/>
  <c r="D53" i="26"/>
  <c r="B53" i="26"/>
  <c r="D52" i="26"/>
  <c r="B52" i="26"/>
  <c r="D51" i="26"/>
  <c r="B51" i="26"/>
  <c r="D50" i="26"/>
  <c r="B50" i="26"/>
  <c r="D49" i="26"/>
  <c r="B49" i="26"/>
  <c r="D48" i="26"/>
  <c r="B48" i="26"/>
  <c r="D47" i="26"/>
  <c r="B47" i="26"/>
  <c r="D46" i="26"/>
  <c r="B46" i="26"/>
  <c r="D45" i="26"/>
  <c r="B45" i="26"/>
  <c r="BD44" i="26"/>
  <c r="A44" i="26"/>
  <c r="BD43" i="26"/>
  <c r="E43" i="26"/>
  <c r="D43" i="26"/>
  <c r="C43" i="26"/>
  <c r="B43" i="26"/>
  <c r="A43" i="26"/>
  <c r="D41" i="26"/>
  <c r="B41" i="26"/>
  <c r="D40" i="26"/>
  <c r="B40" i="26"/>
  <c r="D39" i="26"/>
  <c r="B39" i="26"/>
  <c r="D38" i="26"/>
  <c r="B38" i="26"/>
  <c r="D37" i="26"/>
  <c r="B37" i="26"/>
  <c r="D36" i="26"/>
  <c r="B36" i="26"/>
  <c r="D35" i="26"/>
  <c r="B35" i="26"/>
  <c r="D34" i="26"/>
  <c r="B34" i="26"/>
  <c r="D33" i="26"/>
  <c r="B33" i="26"/>
  <c r="D32" i="26"/>
  <c r="B32" i="26"/>
  <c r="D31" i="26"/>
  <c r="B31" i="26"/>
  <c r="BD30" i="26"/>
  <c r="A30" i="26"/>
  <c r="BD29" i="26"/>
  <c r="E29" i="26"/>
  <c r="D29" i="26"/>
  <c r="C29" i="26"/>
  <c r="B29" i="26"/>
  <c r="A29" i="26"/>
  <c r="D27" i="26"/>
  <c r="B27" i="26"/>
  <c r="D26" i="26"/>
  <c r="B26" i="26"/>
  <c r="D25" i="26"/>
  <c r="B25" i="26"/>
  <c r="D24" i="26"/>
  <c r="B24" i="26"/>
  <c r="D23" i="26"/>
  <c r="B23" i="26"/>
  <c r="D22" i="26"/>
  <c r="B22" i="26"/>
  <c r="D21" i="26"/>
  <c r="B21" i="26"/>
  <c r="D20" i="26"/>
  <c r="B20" i="26"/>
  <c r="D19" i="26"/>
  <c r="B19" i="26"/>
  <c r="BD18" i="26"/>
  <c r="A18" i="26"/>
  <c r="BD17" i="26"/>
  <c r="E17" i="26"/>
  <c r="D17" i="26"/>
  <c r="C17" i="26"/>
  <c r="B17" i="26"/>
  <c r="A17" i="26"/>
  <c r="D15" i="26"/>
  <c r="B15" i="26"/>
  <c r="D14" i="26"/>
  <c r="B14" i="26"/>
  <c r="D13" i="26"/>
  <c r="B13" i="26"/>
  <c r="D12" i="26"/>
  <c r="B12" i="26"/>
  <c r="D11" i="26"/>
  <c r="B11" i="26"/>
  <c r="D10" i="26"/>
  <c r="B10" i="26"/>
  <c r="D9" i="26"/>
  <c r="B9" i="26"/>
  <c r="D8" i="26"/>
  <c r="B8" i="26"/>
  <c r="D7" i="26"/>
  <c r="B7" i="26"/>
  <c r="BD6" i="26"/>
  <c r="A6" i="26"/>
  <c r="BD5" i="26"/>
  <c r="E5" i="26"/>
  <c r="D5" i="26"/>
  <c r="C5" i="26"/>
  <c r="B5" i="26"/>
  <c r="A5" i="26"/>
  <c r="U3" i="4"/>
  <c r="R10" i="4"/>
  <c r="R11" i="4"/>
  <c r="R12" i="4"/>
  <c r="R13" i="4"/>
  <c r="R14" i="4"/>
  <c r="R16" i="4"/>
  <c r="R17" i="4"/>
  <c r="R18" i="4"/>
  <c r="R19" i="4"/>
  <c r="R20" i="4"/>
  <c r="H5" i="20" l="1"/>
  <c r="G5" i="20"/>
  <c r="F5" i="20"/>
  <c r="E5" i="20"/>
  <c r="C5" i="20"/>
  <c r="B5" i="20"/>
  <c r="A5" i="20"/>
  <c r="R21" i="4"/>
  <c r="U2" i="4" l="1"/>
  <c r="F6" i="26" l="1"/>
  <c r="F44" i="26"/>
  <c r="F30" i="26"/>
  <c r="F18" i="26"/>
  <c r="G2" i="16"/>
  <c r="D5" i="20" s="1"/>
  <c r="U1" i="4" l="1"/>
  <c r="J71" i="4"/>
  <c r="J69" i="4"/>
  <c r="J68" i="4"/>
  <c r="J23" i="4"/>
  <c r="J22" i="4"/>
  <c r="J21" i="4"/>
  <c r="J20" i="4"/>
  <c r="J16" i="4"/>
  <c r="J8" i="4"/>
  <c r="J7" i="4"/>
  <c r="J6" i="4"/>
  <c r="J5" i="4"/>
  <c r="L4" i="4"/>
  <c r="BD47" i="1"/>
  <c r="BD33" i="1"/>
  <c r="BD6" i="1"/>
  <c r="BD18" i="1"/>
  <c r="E6" i="26" l="1"/>
  <c r="E44" i="26"/>
  <c r="E30" i="26"/>
  <c r="E18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Janis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Janis:
Uzmanību! Turpmāk kopēt ģeodēziskās koordinātas grafiskajos pielikumos (sk. sheet GeodeziskasXY)</t>
        </r>
      </text>
    </comment>
    <comment ref="F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Modelēšanas datos: ja "-", tad modelis modelē -1m zem urb. apakšas. Ja jebkura neskaitliska vērtība, tad urbums tiek ignorēts. WARN! Urb.kat. pēc tam manuāli jāieraksta "-"</t>
        </r>
      </text>
    </comment>
    <comment ref="G1" authorId="0" shapeId="0" xr:uid="{4307877F-188F-4AC6-86AC-3AC8B98CF29B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Piketus - vispirms H col iepastēt, noņemt tekstus un tad VBA funkcija GeoliteLietvedība\ module Urbumi \ PKTsaliktUrbApr</t>
        </r>
      </text>
    </comment>
    <comment ref="Z1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No Deltas tiek atņemts kopējais iegūtais slānis, segkārta un atlikusī segkārta.
Jābūt 0, ja nav, tad kaut kur datos ir kļūda.</t>
        </r>
      </text>
    </comment>
    <comment ref="AS57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Lai UrbCalc rēķinātu sākotnējos krājumus pēc 2 topogrāfijas, tad šeit abās jābūt numeric values. =D kolonnu iekopēt. Sk. 11.9. nodaļu  standartā "2+ izpētes"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Janis</author>
  </authors>
  <commentList>
    <comment ref="I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Ja tukšs - tad Celle=ID, KrāsaFore=0, KrāsaBack=NoFill</t>
        </r>
      </text>
    </comment>
    <comment ref="A3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Pirmā rinda speciāli ir tukša, lai drop-down arī tukšais būtu 1. no augšas.</t>
        </r>
      </text>
    </comment>
    <comment ref="BD3" authorId="0" shapeId="0" xr:uid="{622A354F-629F-47D8-B4EC-3C63A0EBF493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Pirmā rinda speciāli ir tukša, lai drop-down arī tukšais būtu 1. no augšas.</t>
        </r>
      </text>
    </comment>
    <comment ref="I47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Ir arī 1sk_1 - smukas šķembiņas, bet 1sk daudz vieglākizšķirt vismaz ceļiem</t>
        </r>
      </text>
    </comment>
    <comment ref="I48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186"/>
          </rPr>
          <t>Janis:</t>
        </r>
        <r>
          <rPr>
            <sz val="9"/>
            <color indexed="81"/>
            <rFont val="Tahoma"/>
            <family val="2"/>
            <charset val="186"/>
          </rPr>
          <t xml:space="preserve">
Ir arī 1sk_1 - smukas šķembiņas, bet 1sk daudz vieglākizšķirt vismaz ceļiem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Autors</author>
  </authors>
  <commentList>
    <comment ref="B1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186"/>
          </rPr>
          <t>Autors:</t>
        </r>
        <r>
          <rPr>
            <sz val="8"/>
            <color indexed="81"/>
            <rFont val="Tahoma"/>
            <family val="2"/>
            <charset val="186"/>
          </rPr>
          <t xml:space="preserve">
Attālums metros no urbuma līdz griezuma malai.
Default = 15 m (Value=0)</t>
        </r>
      </text>
    </comment>
    <comment ref="B2" authorId="0" shapeId="0" xr:uid="{00000000-0006-0000-0400-000002000000}">
      <text>
        <r>
          <rPr>
            <b/>
            <sz val="8"/>
            <color indexed="81"/>
            <rFont val="Tahoma"/>
            <family val="2"/>
            <charset val="186"/>
          </rPr>
          <t>Autors:</t>
        </r>
        <r>
          <rPr>
            <sz val="8"/>
            <color indexed="81"/>
            <rFont val="Tahoma"/>
            <family val="2"/>
            <charset val="186"/>
          </rPr>
          <t xml:space="preserve">
var jau mēģināt ar triangulāciju no krāj apr. plāna dabūt šos lielumus! Aha. Var gan!</t>
        </r>
      </text>
    </comment>
  </commentList>
</comments>
</file>

<file path=xl/sharedStrings.xml><?xml version="1.0" encoding="utf-8"?>
<sst xmlns="http://schemas.openxmlformats.org/spreadsheetml/2006/main" count="2798" uniqueCount="817">
  <si>
    <t>Urbumu skaits</t>
  </si>
  <si>
    <t>Objekta veids</t>
  </si>
  <si>
    <t>Urbš. datums (kopējais)</t>
  </si>
  <si>
    <t>Absol. atzīme</t>
  </si>
  <si>
    <t>Ūdens līmenis</t>
  </si>
  <si>
    <t>Urbš. datums</t>
  </si>
  <si>
    <t>Augsne</t>
  </si>
  <si>
    <t>Urbuma augša abs. atz. Z</t>
  </si>
  <si>
    <t>Paslānis abs. atz. Z</t>
  </si>
  <si>
    <t>Ūdens līmenis abs. Z</t>
  </si>
  <si>
    <t>Piezīmes</t>
  </si>
  <si>
    <t>Griezuma nr.</t>
  </si>
  <si>
    <t>KreisāMala</t>
  </si>
  <si>
    <t>LabāMala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</si>
  <si>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</si>
  <si>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</si>
  <si>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</si>
  <si>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</si>
  <si>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</si>
  <si>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</si>
  <si>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</si>
  <si>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</si>
  <si>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</si>
  <si>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</si>
  <si>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</si>
  <si>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</si>
  <si>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</si>
  <si>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</si>
  <si>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</si>
  <si>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</si>
  <si>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</si>
  <si>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</si>
  <si>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</si>
  <si>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</si>
  <si>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</si>
  <si>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</si>
  <si>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</si>
  <si>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</si>
  <si>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</si>
  <si>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</si>
  <si>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</si>
  <si>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</si>
  <si>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</si>
  <si>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</si>
  <si>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1 - 1'</t>
  </si>
  <si>
    <t>12 - 12'</t>
  </si>
  <si>
    <t>13 - 13'</t>
  </si>
  <si>
    <t>14 - 14'</t>
  </si>
  <si>
    <t>15 - 15'</t>
  </si>
  <si>
    <t>16 - 16'</t>
  </si>
  <si>
    <t>17 - 17'</t>
  </si>
  <si>
    <t>18 - 18'</t>
  </si>
  <si>
    <t>19 - 19'</t>
  </si>
  <si>
    <t>20 - 20'</t>
  </si>
  <si>
    <t>Iežu veidi</t>
  </si>
  <si>
    <t>Stratigrāfija</t>
  </si>
  <si>
    <t>Stiprība</t>
  </si>
  <si>
    <t>E kolonnas headers</t>
  </si>
  <si>
    <t>E kolonnas headeri</t>
  </si>
  <si>
    <t>F kolonnas headeri</t>
  </si>
  <si>
    <t>G kolonnas headeri</t>
  </si>
  <si>
    <t>Objekta veidi</t>
  </si>
  <si>
    <t>Id</t>
  </si>
  <si>
    <t>Nosaukums</t>
  </si>
  <si>
    <t>Celle</t>
  </si>
  <si>
    <t>Indeksi</t>
  </si>
  <si>
    <t>Atšifrējums</t>
  </si>
  <si>
    <t>F kolonnas headers</t>
  </si>
  <si>
    <t>G kolonnas headers</t>
  </si>
  <si>
    <t>Ģeotehnika</t>
  </si>
  <si>
    <t>Eluviālie</t>
  </si>
  <si>
    <t>blīva</t>
  </si>
  <si>
    <t>Tehnogēnie</t>
  </si>
  <si>
    <t>vidēji blīva</t>
  </si>
  <si>
    <t>Kūdra</t>
  </si>
  <si>
    <t>Glaciolimniskie</t>
  </si>
  <si>
    <t>irdena</t>
  </si>
  <si>
    <t>Glaciofluviālie</t>
  </si>
  <si>
    <t>Dūņas</t>
  </si>
  <si>
    <t>Glaciolimniskie (Baltijas ledus ez.)</t>
  </si>
  <si>
    <t>Smalka smilts</t>
  </si>
  <si>
    <t>Marīnie (Baltijas jūra)</t>
  </si>
  <si>
    <t>Vidēji rupja smilts</t>
  </si>
  <si>
    <t>Aluviālie</t>
  </si>
  <si>
    <t>Rupja smilts</t>
  </si>
  <si>
    <t>Biogēnie</t>
  </si>
  <si>
    <t>Grantaina smilts</t>
  </si>
  <si>
    <t>Limniskie</t>
  </si>
  <si>
    <t>Grants</t>
  </si>
  <si>
    <t>Eolie</t>
  </si>
  <si>
    <t>Deluviālie</t>
  </si>
  <si>
    <t>Augšdevons</t>
  </si>
  <si>
    <t>Katlešu svīta</t>
  </si>
  <si>
    <t>Māls</t>
  </si>
  <si>
    <t>Daugavas svīta</t>
  </si>
  <si>
    <t>Pļaviņu svīta</t>
  </si>
  <si>
    <t>Salaspils svīta</t>
  </si>
  <si>
    <t>Amatas svīta</t>
  </si>
  <si>
    <t>Gaujas svīta</t>
  </si>
  <si>
    <t>Aleirīts</t>
  </si>
  <si>
    <t>Vidusdevons</t>
  </si>
  <si>
    <t>Burtnieku svīta</t>
  </si>
  <si>
    <t>Aleirolīts</t>
  </si>
  <si>
    <t>Dolomīts</t>
  </si>
  <si>
    <t>Dolomītmerģelis</t>
  </si>
  <si>
    <t>Smilšakmens</t>
  </si>
  <si>
    <t>Ģipsis</t>
  </si>
  <si>
    <t>Smilts-grants</t>
  </si>
  <si>
    <t>Smilts</t>
  </si>
  <si>
    <t>Asfalts</t>
  </si>
  <si>
    <t>Betons</t>
  </si>
  <si>
    <t>Bruģis</t>
  </si>
  <si>
    <t>Urb.</t>
  </si>
  <si>
    <t>Celle mazā</t>
  </si>
  <si>
    <t>Starpkārta</t>
  </si>
  <si>
    <t>Ūdens horizonti</t>
  </si>
  <si>
    <t>Kvartārs</t>
  </si>
  <si>
    <t>Devons, Pļaviņu svīta</t>
  </si>
  <si>
    <t>Devons, Daugavas svīta</t>
  </si>
  <si>
    <t>Virsūdens</t>
  </si>
  <si>
    <t>Devons, Amatas svīta</t>
  </si>
  <si>
    <t>Stratigrāfiskais indekss</t>
  </si>
  <si>
    <t>Q</t>
  </si>
  <si>
    <t>Prioritāte (augstākais - dziļāk)</t>
  </si>
  <si>
    <t>Ūdens horizontu skaits</t>
  </si>
  <si>
    <t>Short</t>
  </si>
  <si>
    <t>Long</t>
  </si>
  <si>
    <t>Urbumu aprakstos ar punktu</t>
  </si>
  <si>
    <t>urb</t>
  </si>
  <si>
    <t>urbums</t>
  </si>
  <si>
    <t>sk</t>
  </si>
  <si>
    <t>skatrakums</t>
  </si>
  <si>
    <t>Sk.</t>
  </si>
  <si>
    <t>cpt</t>
  </si>
  <si>
    <t>CPT.</t>
  </si>
  <si>
    <t>cpt zondējums</t>
  </si>
  <si>
    <t>A</t>
  </si>
  <si>
    <t>B</t>
  </si>
  <si>
    <t>Br</t>
  </si>
  <si>
    <t>1š</t>
  </si>
  <si>
    <t>Kaļķakmens</t>
  </si>
  <si>
    <t>8d</t>
  </si>
  <si>
    <t>9d</t>
  </si>
  <si>
    <t>30maza</t>
  </si>
  <si>
    <t>UrbumuAprakstuVersija</t>
  </si>
  <si>
    <t>UrbumaNrSaisinajums</t>
  </si>
  <si>
    <t>nr.</t>
  </si>
  <si>
    <t>Ūdens horizonts</t>
  </si>
  <si>
    <t>skatrakums-urbums</t>
  </si>
  <si>
    <t>Ūdens līmenis no ZV, m</t>
  </si>
  <si>
    <t>Segkārtas biezums</t>
  </si>
  <si>
    <t>Uzmanību! Atradnei - kreisā, labā mala -</t>
  </si>
  <si>
    <t>Attālums līdz atradnes kontūrai!!!</t>
  </si>
  <si>
    <t>Devons, Salaspils svīta</t>
  </si>
  <si>
    <t>Devons, Gaujas svīta</t>
  </si>
  <si>
    <t>5/7</t>
  </si>
  <si>
    <t>6maza</t>
  </si>
  <si>
    <t>Adrese</t>
  </si>
  <si>
    <t>Segkārta - augsne biez.</t>
  </si>
  <si>
    <t>Segkārta - pārējā biez.</t>
  </si>
  <si>
    <t>Derīgais slānis zem GŪL, m</t>
  </si>
  <si>
    <t>Der2 atlik. biez. GRIEZ</t>
  </si>
  <si>
    <t>Der1 atlik. biez. GRIEZ</t>
  </si>
  <si>
    <t>Atlikusī segkārta</t>
  </si>
  <si>
    <t>Der1 sākotn. biez. GRIEZ</t>
  </si>
  <si>
    <t>Der2 sākotn. biez. GRIEZ</t>
  </si>
  <si>
    <t>Der 3 atlik. biez. GRIEZ</t>
  </si>
  <si>
    <t>Der 3 sākotn. biez. GRIEZ</t>
  </si>
  <si>
    <t>2k</t>
  </si>
  <si>
    <t>61k</t>
  </si>
  <si>
    <t>40k</t>
  </si>
  <si>
    <t>0</t>
  </si>
  <si>
    <t>ļoti blīva</t>
  </si>
  <si>
    <t>4</t>
  </si>
  <si>
    <t>ļoti irdena</t>
  </si>
  <si>
    <t>Objekts</t>
  </si>
  <si>
    <t>A kolonnas headers</t>
  </si>
  <si>
    <t>A kolonnas headeri</t>
  </si>
  <si>
    <t>Grunts kods</t>
  </si>
  <si>
    <t>Grunts apraksts</t>
  </si>
  <si>
    <t>Grunts kodi</t>
  </si>
  <si>
    <t>Kods</t>
  </si>
  <si>
    <t>Bo</t>
  </si>
  <si>
    <t>Co</t>
  </si>
  <si>
    <t>Gr</t>
  </si>
  <si>
    <t>Sa</t>
  </si>
  <si>
    <t>Si</t>
  </si>
  <si>
    <t>Cl</t>
  </si>
  <si>
    <t>Or</t>
  </si>
  <si>
    <t>Mg</t>
  </si>
  <si>
    <t>Sand</t>
  </si>
  <si>
    <t>FSa</t>
  </si>
  <si>
    <t>MSa</t>
  </si>
  <si>
    <t>CSa</t>
  </si>
  <si>
    <t>siSa</t>
  </si>
  <si>
    <t>clSa</t>
  </si>
  <si>
    <t>orSa</t>
  </si>
  <si>
    <t>grSa</t>
  </si>
  <si>
    <t>Organic Sand</t>
  </si>
  <si>
    <t>Clayey Sand</t>
  </si>
  <si>
    <t>Silty Sand</t>
  </si>
  <si>
    <t>Gravelly Sand</t>
  </si>
  <si>
    <t>Coarse Sand</t>
  </si>
  <si>
    <t>Medium Sand</t>
  </si>
  <si>
    <t>Fine Sand</t>
  </si>
  <si>
    <t>Boulders</t>
  </si>
  <si>
    <t>Cobbles</t>
  </si>
  <si>
    <t>Gravel</t>
  </si>
  <si>
    <t>Silt</t>
  </si>
  <si>
    <t>Clay</t>
  </si>
  <si>
    <t>Organic</t>
  </si>
  <si>
    <t>Made ground</t>
  </si>
  <si>
    <t>saSi</t>
  </si>
  <si>
    <t>saclSi</t>
  </si>
  <si>
    <t>clSi</t>
  </si>
  <si>
    <t>Clayey Silt</t>
  </si>
  <si>
    <t>Sandy Silt</t>
  </si>
  <si>
    <t>saCl</t>
  </si>
  <si>
    <t>Sandy Clay</t>
  </si>
  <si>
    <t>siCl</t>
  </si>
  <si>
    <t>Silty Clay</t>
  </si>
  <si>
    <t>sasiCl</t>
  </si>
  <si>
    <t>Sandy Silty Clay</t>
  </si>
  <si>
    <t>Latviski (Geolite)</t>
  </si>
  <si>
    <t>Akmeņi</t>
  </si>
  <si>
    <t>Oļi</t>
  </si>
  <si>
    <t>Organisks</t>
  </si>
  <si>
    <t>Mākslīgs</t>
  </si>
  <si>
    <t>Atšifrējums ENG</t>
  </si>
  <si>
    <t>-- SA - SMILTS --</t>
  </si>
  <si>
    <t>-- SI - ALEIRĪTS --</t>
  </si>
  <si>
    <t>-- CL - MĀLS --</t>
  </si>
  <si>
    <t>grCl</t>
  </si>
  <si>
    <t>Gravelly Clay</t>
  </si>
  <si>
    <t>Grantains māls</t>
  </si>
  <si>
    <t>Mālaina smilts</t>
  </si>
  <si>
    <t>Smilšains māls</t>
  </si>
  <si>
    <t>Aleirītiska smilts</t>
  </si>
  <si>
    <t>Smilts ar organiku</t>
  </si>
  <si>
    <t>Smilšains aleirīts</t>
  </si>
  <si>
    <t>Mālains aleirīts</t>
  </si>
  <si>
    <t>Sandy Clayey Silt</t>
  </si>
  <si>
    <t>Smilšains mālains aleirīts</t>
  </si>
  <si>
    <t>clsaSi</t>
  </si>
  <si>
    <t>Clayey Sandy Silt</t>
  </si>
  <si>
    <t>Mālains smilšains aleirīts</t>
  </si>
  <si>
    <t>Aleirītisks māls</t>
  </si>
  <si>
    <t>sisaCl</t>
  </si>
  <si>
    <t>Silty Sandy Clay</t>
  </si>
  <si>
    <t>Smilšains aleirītisks māls</t>
  </si>
  <si>
    <t>Aleirītisks smilšains māls</t>
  </si>
  <si>
    <t>-- OR - ORGANISKS --</t>
  </si>
  <si>
    <t>saOr</t>
  </si>
  <si>
    <t>siOr</t>
  </si>
  <si>
    <t>clOr</t>
  </si>
  <si>
    <t>Sandy Organic</t>
  </si>
  <si>
    <t>Silty Organic</t>
  </si>
  <si>
    <t>Clayey organic</t>
  </si>
  <si>
    <t>Mālains organisks</t>
  </si>
  <si>
    <t>Atbilstoša grunts LVS 433 (VECĀ)</t>
  </si>
  <si>
    <t>Dūņas ar smilts st.sl.</t>
  </si>
  <si>
    <t>Aleirītisks organisks</t>
  </si>
  <si>
    <t>Smilšains organisks</t>
  </si>
  <si>
    <t>-- MG - MĀKSLĪGS --</t>
  </si>
  <si>
    <t>saMg</t>
  </si>
  <si>
    <t>clMg</t>
  </si>
  <si>
    <t>Sandy Made ground</t>
  </si>
  <si>
    <t>Clayey Made ground</t>
  </si>
  <si>
    <t>grMg</t>
  </si>
  <si>
    <t>Gravelly Made ground</t>
  </si>
  <si>
    <t>coMg</t>
  </si>
  <si>
    <t>Cobbly Made ground</t>
  </si>
  <si>
    <t>Uzbērums rupjas šķembas 63-200mm</t>
  </si>
  <si>
    <t>Uzbērums - parastas šķembas, grants, gruži 2-63mm</t>
  </si>
  <si>
    <t>orsaMg</t>
  </si>
  <si>
    <t>Organic Sandy Made ground</t>
  </si>
  <si>
    <t>Parastais uzbērums - tīrs</t>
  </si>
  <si>
    <t>Uzbērums ar organiku</t>
  </si>
  <si>
    <t>Mālains uzbērums</t>
  </si>
  <si>
    <t>-- STARPSLĀŅI --</t>
  </si>
  <si>
    <t>Organika ar smilts starpslāņiem</t>
  </si>
  <si>
    <t>Smilts ar organikas starpslāņiem</t>
  </si>
  <si>
    <t>Smilts ar grants starpslāņiem</t>
  </si>
  <si>
    <t>[Terciārais]</t>
  </si>
  <si>
    <t>Grunts kodu sastāda</t>
  </si>
  <si>
    <t>[Sekundārais]</t>
  </si>
  <si>
    <t>[Primārais]</t>
  </si>
  <si>
    <t>&gt;50%</t>
  </si>
  <si>
    <t>&gt;25%</t>
  </si>
  <si>
    <t>Mālaina organika ar smilts starpslāņiem</t>
  </si>
  <si>
    <t>Organiska vidēji rupja smilts</t>
  </si>
  <si>
    <t>Organiska rupja smilts</t>
  </si>
  <si>
    <t>S</t>
  </si>
  <si>
    <t>5a</t>
  </si>
  <si>
    <t>5b</t>
  </si>
  <si>
    <r>
      <t>tQ</t>
    </r>
    <r>
      <rPr>
        <vertAlign val="subscript"/>
        <sz val="11"/>
        <rFont val="Calibri"/>
        <family val="2"/>
        <charset val="186"/>
      </rPr>
      <t>4</t>
    </r>
  </si>
  <si>
    <r>
      <t>eQ</t>
    </r>
    <r>
      <rPr>
        <vertAlign val="subscript"/>
        <sz val="11"/>
        <rFont val="Calibri"/>
        <family val="2"/>
        <charset val="186"/>
      </rPr>
      <t>4</t>
    </r>
  </si>
  <si>
    <r>
      <t>bQ</t>
    </r>
    <r>
      <rPr>
        <vertAlign val="subscript"/>
        <sz val="11"/>
        <rFont val="Calibri"/>
        <family val="2"/>
        <charset val="186"/>
      </rPr>
      <t>4</t>
    </r>
  </si>
  <si>
    <r>
      <t>gfQ</t>
    </r>
    <r>
      <rPr>
        <vertAlign val="subscript"/>
        <sz val="11"/>
        <rFont val="Calibri"/>
        <family val="2"/>
        <charset val="186"/>
      </rPr>
      <t>3</t>
    </r>
  </si>
  <si>
    <r>
      <t>glQ</t>
    </r>
    <r>
      <rPr>
        <vertAlign val="subscript"/>
        <sz val="11"/>
        <rFont val="Calibri"/>
        <family val="2"/>
        <charset val="186"/>
      </rPr>
      <t>3</t>
    </r>
  </si>
  <si>
    <r>
      <t>mQ</t>
    </r>
    <r>
      <rPr>
        <vertAlign val="subscript"/>
        <sz val="11"/>
        <rFont val="Calibri"/>
        <family val="2"/>
        <charset val="186"/>
      </rPr>
      <t>4</t>
    </r>
  </si>
  <si>
    <r>
      <t>aQ</t>
    </r>
    <r>
      <rPr>
        <vertAlign val="subscript"/>
        <sz val="11"/>
        <rFont val="Calibri"/>
        <family val="2"/>
        <charset val="186"/>
      </rPr>
      <t>4</t>
    </r>
  </si>
  <si>
    <r>
      <t>lQ</t>
    </r>
    <r>
      <rPr>
        <vertAlign val="subscript"/>
        <sz val="11"/>
        <rFont val="Calibri"/>
        <family val="2"/>
        <charset val="186"/>
      </rPr>
      <t>4</t>
    </r>
  </si>
  <si>
    <r>
      <t>vQ</t>
    </r>
    <r>
      <rPr>
        <vertAlign val="subscript"/>
        <sz val="11"/>
        <rFont val="Calibri"/>
        <family val="2"/>
        <charset val="186"/>
      </rPr>
      <t>4</t>
    </r>
  </si>
  <si>
    <r>
      <t>dQ</t>
    </r>
    <r>
      <rPr>
        <vertAlign val="subscript"/>
        <sz val="11"/>
        <rFont val="Calibri"/>
        <family val="2"/>
        <charset val="186"/>
      </rPr>
      <t>4</t>
    </r>
  </si>
  <si>
    <r>
      <t>D</t>
    </r>
    <r>
      <rPr>
        <b/>
        <vertAlign val="subscript"/>
        <sz val="11"/>
        <rFont val="Calibri"/>
        <family val="2"/>
        <charset val="186"/>
      </rPr>
      <t>3</t>
    </r>
  </si>
  <si>
    <r>
      <t>D</t>
    </r>
    <r>
      <rPr>
        <vertAlign val="subscript"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>ktl</t>
    </r>
  </si>
  <si>
    <r>
      <t>D</t>
    </r>
    <r>
      <rPr>
        <vertAlign val="subscript"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>dg</t>
    </r>
  </si>
  <si>
    <r>
      <t>D</t>
    </r>
    <r>
      <rPr>
        <vertAlign val="subscript"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>pl</t>
    </r>
  </si>
  <si>
    <r>
      <t>D</t>
    </r>
    <r>
      <rPr>
        <vertAlign val="subscript"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>slp</t>
    </r>
  </si>
  <si>
    <r>
      <t>D</t>
    </r>
    <r>
      <rPr>
        <vertAlign val="subscript"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>am</t>
    </r>
  </si>
  <si>
    <r>
      <t>D</t>
    </r>
    <r>
      <rPr>
        <vertAlign val="subscript"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>gj</t>
    </r>
  </si>
  <si>
    <r>
      <t>D</t>
    </r>
    <r>
      <rPr>
        <b/>
        <vertAlign val="subscript"/>
        <sz val="11"/>
        <rFont val="Calibri"/>
        <family val="2"/>
        <charset val="186"/>
      </rPr>
      <t>2</t>
    </r>
  </si>
  <si>
    <r>
      <t>D</t>
    </r>
    <r>
      <rPr>
        <vertAlign val="subscript"/>
        <sz val="11"/>
        <rFont val="Calibri"/>
        <family val="2"/>
        <charset val="186"/>
      </rPr>
      <t>2</t>
    </r>
    <r>
      <rPr>
        <sz val="11"/>
        <rFont val="Calibri"/>
        <family val="2"/>
        <charset val="186"/>
      </rPr>
      <t>br</t>
    </r>
  </si>
  <si>
    <r>
      <t>D</t>
    </r>
    <r>
      <rPr>
        <vertAlign val="subscript"/>
        <sz val="11"/>
        <rFont val="Calibri"/>
        <family val="2"/>
        <charset val="186"/>
        <scheme val="minor"/>
      </rPr>
      <t>3</t>
    </r>
    <r>
      <rPr>
        <sz val="11"/>
        <rFont val="Calibri"/>
        <family val="2"/>
        <charset val="186"/>
        <scheme val="minor"/>
      </rPr>
      <t>dg</t>
    </r>
  </si>
  <si>
    <r>
      <t>D</t>
    </r>
    <r>
      <rPr>
        <vertAlign val="subscript"/>
        <sz val="11"/>
        <rFont val="Calibri"/>
        <family val="2"/>
        <charset val="186"/>
        <scheme val="minor"/>
      </rPr>
      <t>3</t>
    </r>
    <r>
      <rPr>
        <sz val="11"/>
        <rFont val="Calibri"/>
        <family val="2"/>
        <charset val="186"/>
        <scheme val="minor"/>
      </rPr>
      <t>slp</t>
    </r>
  </si>
  <si>
    <r>
      <t>D</t>
    </r>
    <r>
      <rPr>
        <vertAlign val="subscript"/>
        <sz val="11"/>
        <rFont val="Calibri"/>
        <family val="2"/>
        <charset val="186"/>
        <scheme val="minor"/>
      </rPr>
      <t>3</t>
    </r>
    <r>
      <rPr>
        <sz val="11"/>
        <rFont val="Calibri"/>
        <family val="2"/>
        <charset val="186"/>
        <scheme val="minor"/>
      </rPr>
      <t>pl</t>
    </r>
  </si>
  <si>
    <r>
      <t>D</t>
    </r>
    <r>
      <rPr>
        <vertAlign val="subscript"/>
        <sz val="11"/>
        <rFont val="Calibri"/>
        <family val="2"/>
        <charset val="186"/>
        <scheme val="minor"/>
      </rPr>
      <t>3</t>
    </r>
    <r>
      <rPr>
        <sz val="11"/>
        <rFont val="Calibri"/>
        <family val="2"/>
        <charset val="186"/>
        <scheme val="minor"/>
      </rPr>
      <t>am</t>
    </r>
  </si>
  <si>
    <r>
      <t>D</t>
    </r>
    <r>
      <rPr>
        <vertAlign val="subscript"/>
        <sz val="11"/>
        <rFont val="Calibri"/>
        <family val="2"/>
        <charset val="186"/>
        <scheme val="minor"/>
      </rPr>
      <t>2</t>
    </r>
    <r>
      <rPr>
        <sz val="11"/>
        <rFont val="Calibri"/>
        <family val="2"/>
        <charset val="186"/>
        <scheme val="minor"/>
      </rPr>
      <t>gj</t>
    </r>
  </si>
  <si>
    <r>
      <t>Q</t>
    </r>
    <r>
      <rPr>
        <vertAlign val="subscript"/>
        <sz val="11"/>
        <rFont val="Calibri"/>
        <family val="2"/>
        <charset val="186"/>
        <scheme val="minor"/>
      </rPr>
      <t>4</t>
    </r>
  </si>
  <si>
    <r>
      <t>Or</t>
    </r>
    <r>
      <rPr>
        <u/>
        <sz val="11"/>
        <rFont val="Calibri"/>
        <family val="2"/>
        <charset val="186"/>
        <scheme val="minor"/>
      </rPr>
      <t>sa</t>
    </r>
  </si>
  <si>
    <r>
      <t>Sa</t>
    </r>
    <r>
      <rPr>
        <u/>
        <sz val="11"/>
        <rFont val="Calibri"/>
        <family val="2"/>
        <charset val="186"/>
        <scheme val="minor"/>
      </rPr>
      <t>or</t>
    </r>
  </si>
  <si>
    <r>
      <t>Sa</t>
    </r>
    <r>
      <rPr>
        <u/>
        <sz val="11"/>
        <rFont val="Calibri"/>
        <family val="2"/>
        <charset val="186"/>
        <scheme val="minor"/>
      </rPr>
      <t>gr</t>
    </r>
  </si>
  <si>
    <t/>
  </si>
  <si>
    <t>Grunts ID (LVS 14688)</t>
  </si>
  <si>
    <t>Mākslīga grunts</t>
  </si>
  <si>
    <t>saclOr</t>
  </si>
  <si>
    <t>saGr</t>
  </si>
  <si>
    <t>Pamatiežu smilts, vāji cementēta</t>
  </si>
  <si>
    <t>orMSa</t>
  </si>
  <si>
    <t>orCSa</t>
  </si>
  <si>
    <t>VarBūt ŪD.P.</t>
  </si>
  <si>
    <t>Grunts nosaukums</t>
  </si>
  <si>
    <t>2.2</t>
  </si>
  <si>
    <t>Urbumu prefiksi</t>
  </si>
  <si>
    <t>Mālaina organika</t>
  </si>
  <si>
    <r>
      <rPr>
        <b/>
        <i/>
        <sz val="14"/>
        <rFont val="Calibri"/>
        <family val="2"/>
        <charset val="186"/>
        <scheme val="minor"/>
      </rPr>
      <t>X</t>
    </r>
    <r>
      <rPr>
        <i/>
        <sz val="9"/>
        <rFont val="Calibri"/>
        <family val="2"/>
        <charset val="186"/>
        <scheme val="minor"/>
      </rPr>
      <t xml:space="preserve">  (E, matemātiskās koordinātas</t>
    </r>
    <r>
      <rPr>
        <i/>
        <sz val="10"/>
        <rFont val="Calibri"/>
        <family val="2"/>
        <charset val="186"/>
        <scheme val="minor"/>
      </rPr>
      <t xml:space="preserve">)      </t>
    </r>
    <r>
      <rPr>
        <i/>
        <sz val="9"/>
        <rFont val="Calibri"/>
        <family val="2"/>
        <charset val="186"/>
        <scheme val="minor"/>
      </rPr>
      <t xml:space="preserve">    </t>
    </r>
  </si>
  <si>
    <r>
      <rPr>
        <b/>
        <i/>
        <sz val="14"/>
        <rFont val="Calibri"/>
        <family val="2"/>
        <charset val="186"/>
        <scheme val="minor"/>
      </rPr>
      <t>Y</t>
    </r>
    <r>
      <rPr>
        <i/>
        <sz val="9"/>
        <rFont val="Calibri"/>
        <family val="2"/>
        <charset val="186"/>
        <scheme val="minor"/>
      </rPr>
      <t xml:space="preserve"> (N, matemātiskās koordinātas)</t>
    </r>
    <r>
      <rPr>
        <i/>
        <sz val="10"/>
        <rFont val="Calibri"/>
        <family val="2"/>
        <charset val="186"/>
        <scheme val="minor"/>
      </rPr>
      <t xml:space="preserve">       </t>
    </r>
    <r>
      <rPr>
        <i/>
        <sz val="9"/>
        <rFont val="Calibri"/>
        <family val="2"/>
        <charset val="186"/>
        <scheme val="minor"/>
      </rPr>
      <t xml:space="preserve">    </t>
    </r>
  </si>
  <si>
    <t>Oriģinālā AATZ</t>
  </si>
  <si>
    <t>gQ3w</t>
  </si>
  <si>
    <t>Glacigēnie (Vislas apledojums)</t>
  </si>
  <si>
    <t>ZV atl-sāk.</t>
  </si>
  <si>
    <t>ATL KRĀJ TEST!</t>
  </si>
  <si>
    <t>Zemes virsma ATLIK.</t>
  </si>
  <si>
    <t>!</t>
  </si>
  <si>
    <t>'</t>
  </si>
  <si>
    <t>''</t>
  </si>
  <si>
    <t>'''</t>
  </si>
  <si>
    <t>''''</t>
  </si>
  <si>
    <t>⁰</t>
  </si>
  <si>
    <t>Prim ĢTE</t>
  </si>
  <si>
    <t>1sg</t>
  </si>
  <si>
    <t>grsaMg</t>
  </si>
  <si>
    <t>1k</t>
  </si>
  <si>
    <t>1kult</t>
  </si>
  <si>
    <t>M</t>
  </si>
  <si>
    <t>P</t>
  </si>
  <si>
    <t>C</t>
  </si>
  <si>
    <t>L</t>
  </si>
  <si>
    <t>F</t>
  </si>
  <si>
    <t>1sk</t>
  </si>
  <si>
    <t>dpl</t>
  </si>
  <si>
    <t>dpl zondējums</t>
  </si>
  <si>
    <t>DPL.</t>
  </si>
  <si>
    <t>Starpk.Zem GŪL</t>
  </si>
  <si>
    <t>Izstr dziļums, m</t>
  </si>
  <si>
    <t>Derīgā slāņa virsma v.j.l.</t>
  </si>
  <si>
    <t>cptu</t>
  </si>
  <si>
    <t>cptu zondējums</t>
  </si>
  <si>
    <t>CPTU.</t>
  </si>
  <si>
    <t>dpsh</t>
  </si>
  <si>
    <t>dpsh zondējums</t>
  </si>
  <si>
    <t>DPSH.</t>
  </si>
  <si>
    <t>LAB paraugu fails:</t>
  </si>
  <si>
    <t>urbums-dpl punkts</t>
  </si>
  <si>
    <t>urb/dpl</t>
  </si>
  <si>
    <t>Urb/dpl.</t>
  </si>
  <si>
    <t>LVS
14688</t>
  </si>
  <si>
    <t>Organisko vielu saturs %</t>
  </si>
  <si>
    <t>Putekļu un māla saturs &lt;0,063mm %</t>
  </si>
  <si>
    <t>Grants  saturs &gt;2mm %</t>
  </si>
  <si>
    <t>Slāņa nr.</t>
  </si>
  <si>
    <t>Id Lookup</t>
  </si>
  <si>
    <t>Vidējā  pretestība CPT  konusam qc, Mpa</t>
  </si>
  <si>
    <t>ĢT2021</t>
  </si>
  <si>
    <t>Slāņa biezums, m</t>
  </si>
  <si>
    <t>Blīvums / konsistence</t>
  </si>
  <si>
    <t>Parauga nr. un intervāls, m</t>
  </si>
  <si>
    <t>Slāņa pamatnes
abs.atz., m</t>
  </si>
  <si>
    <t>Slāņa pamatnes dziļums, m</t>
  </si>
  <si>
    <t>urb/cpt</t>
  </si>
  <si>
    <t>Urb/cpt.</t>
  </si>
  <si>
    <t>Mākslīga grunts - grantaina smilts</t>
  </si>
  <si>
    <t>Mākslīga grunts - dolomīta šķembas</t>
  </si>
  <si>
    <t>Mākslīga grunts - smalka smilts</t>
  </si>
  <si>
    <t>FSaMg</t>
  </si>
  <si>
    <t>Mākslīga grunts - vidēji rupja smilts</t>
  </si>
  <si>
    <t>MSaMg</t>
  </si>
  <si>
    <t>Mākslīga grunts - smilšaina grants</t>
  </si>
  <si>
    <t>sagrMg</t>
  </si>
  <si>
    <t>1ms</t>
  </si>
  <si>
    <t>1fs</t>
  </si>
  <si>
    <t>Putekļaina smalka smilts</t>
  </si>
  <si>
    <t>siFSa</t>
  </si>
  <si>
    <t>orsiSa</t>
  </si>
  <si>
    <t>Putekļaina smilts (aprakta augsne)</t>
  </si>
  <si>
    <t>Putekļaina vidēji rupja smilts</t>
  </si>
  <si>
    <t>siMSa</t>
  </si>
  <si>
    <t>8p</t>
  </si>
  <si>
    <t>1gs</t>
  </si>
  <si>
    <t>Mākslīga grunts - putekļaina smilts</t>
  </si>
  <si>
    <t>1ps</t>
  </si>
  <si>
    <t>sisaMg</t>
  </si>
  <si>
    <t>7p</t>
  </si>
  <si>
    <t>Putekļaina smilts</t>
  </si>
  <si>
    <t>Mākslīga grunts - smilšaini putekļi</t>
  </si>
  <si>
    <t>sasiMg</t>
  </si>
  <si>
    <t>Smilšaini putekļains māls</t>
  </si>
  <si>
    <t>Mālaini putekļi</t>
  </si>
  <si>
    <t>Smilšaini mālaini putekļi (morēnas)</t>
  </si>
  <si>
    <t>Mālaini smilšaini putekļi (morēnas)</t>
  </si>
  <si>
    <t>Putekļi</t>
  </si>
  <si>
    <t>Mākslīga grunts - smilšaini mālaini putekļi</t>
  </si>
  <si>
    <t>saclsiMg</t>
  </si>
  <si>
    <t>Smilšaini putekļi (aprakta augsne)</t>
  </si>
  <si>
    <t>2p</t>
  </si>
  <si>
    <t>orsaSi</t>
  </si>
  <si>
    <t>Mākslīga grunts - kūdra</t>
  </si>
  <si>
    <t>Smilšaini putekļains māls (morēnas)</t>
  </si>
  <si>
    <t>Putekļains māls</t>
  </si>
  <si>
    <t>1K</t>
  </si>
  <si>
    <t>orMg</t>
  </si>
  <si>
    <t>Smilšaini mālaini putekļi</t>
  </si>
  <si>
    <t>PKT</t>
  </si>
  <si>
    <t>Grunts tilpum-svars, γ kN/m3</t>
  </si>
  <si>
    <t>3m-zt</t>
  </si>
  <si>
    <t>4z</t>
  </si>
  <si>
    <t>4z mazs</t>
  </si>
  <si>
    <t>1s</t>
  </si>
  <si>
    <t>F2</t>
  </si>
  <si>
    <t>OH</t>
  </si>
  <si>
    <t>F3</t>
  </si>
  <si>
    <t>ST</t>
  </si>
  <si>
    <t>UL</t>
  </si>
  <si>
    <t>HN</t>
  </si>
  <si>
    <t>Smags putekļains smilšmāls</t>
  </si>
  <si>
    <t>Viegls smilšmāls</t>
  </si>
  <si>
    <t>GU</t>
  </si>
  <si>
    <t>Grantaina grunts</t>
  </si>
  <si>
    <t>F1</t>
  </si>
  <si>
    <t>TM</t>
  </si>
  <si>
    <t>SU</t>
  </si>
  <si>
    <t>LVS 190-5 C</t>
  </si>
  <si>
    <t>LVS 190-5 B</t>
  </si>
  <si>
    <t>Salturība</t>
  </si>
  <si>
    <t>GW</t>
  </si>
  <si>
    <t>Viegla mālsmilts</t>
  </si>
  <si>
    <t xml:space="preserve"> </t>
  </si>
  <si>
    <t>Smilšaini putekļi</t>
  </si>
  <si>
    <t>1d</t>
  </si>
  <si>
    <t>sk/din</t>
  </si>
  <si>
    <t>urbums-plātnes tests</t>
  </si>
  <si>
    <t>Sk/din.</t>
  </si>
  <si>
    <t>Salturības klase LVS 190-5</t>
  </si>
  <si>
    <t>LVS 
190-5B</t>
  </si>
  <si>
    <r>
      <t>Konsist. indekss I</t>
    </r>
    <r>
      <rPr>
        <b/>
        <vertAlign val="subscript"/>
        <sz val="9"/>
        <rFont val="Calibri"/>
        <family val="2"/>
        <charset val="186"/>
        <scheme val="minor"/>
      </rPr>
      <t>C</t>
    </r>
  </si>
  <si>
    <t>Neviend. koef. Cu</t>
  </si>
  <si>
    <t>Plastis-kuma indekss Ip</t>
  </si>
  <si>
    <t>Grunts nosaukums 
LVS 190-5 C.piel.</t>
  </si>
  <si>
    <t>Grunts nosaukums  LVS 190-5 C.piel.</t>
  </si>
  <si>
    <t>Nedrenēta bīdes pretestība Cu, kPa</t>
  </si>
  <si>
    <t>2 - 2'</t>
  </si>
  <si>
    <t>3 - 3'</t>
  </si>
  <si>
    <t>4 - 4'</t>
  </si>
  <si>
    <t>5 - 5'</t>
  </si>
  <si>
    <t>6 - 6'</t>
  </si>
  <si>
    <t>7 - 7'</t>
  </si>
  <si>
    <t>8 - 8'</t>
  </si>
  <si>
    <t>9 - 9'</t>
  </si>
  <si>
    <t>10 - 10'</t>
  </si>
  <si>
    <t>11 - 11'</t>
  </si>
  <si>
    <t>Tīrs, projektēts uzbērums</t>
  </si>
  <si>
    <t>vai sabērta</t>
  </si>
  <si>
    <t>nekontrolēta</t>
  </si>
  <si>
    <t>grunts</t>
  </si>
  <si>
    <t>Vieglais smilšmāls</t>
  </si>
  <si>
    <t>TL</t>
  </si>
  <si>
    <t>Smags smilšmāls</t>
  </si>
  <si>
    <t>1gps</t>
  </si>
  <si>
    <t>Mākslīga grunts - grantaini putekļaina smilts</t>
  </si>
  <si>
    <t>grsisaMg</t>
  </si>
  <si>
    <t>Find-replace urb, L, K, N, dpl</t>
  </si>
  <si>
    <t>1sp</t>
  </si>
  <si>
    <t>urb/cpt/vt</t>
  </si>
  <si>
    <t>urb/cpt/vt/dpl</t>
  </si>
  <si>
    <t>urb/vt</t>
  </si>
  <si>
    <t>Urb/cpt/vt/dpl.</t>
  </si>
  <si>
    <t>Urb/cpt/vt.</t>
  </si>
  <si>
    <t>Urb/vt.</t>
  </si>
  <si>
    <t>Urbumu ģeotehniskie apraksti un grunšu fizikāli mehāniskie rādītāji</t>
  </si>
  <si>
    <t>Vidējā  pretest. DPL qd, MPa</t>
  </si>
  <si>
    <t>Junga elastības modulis Ey, MPa</t>
  </si>
  <si>
    <t>Defor- mācijas modulis Eoed, MPa</t>
  </si>
  <si>
    <t>Grava</t>
  </si>
  <si>
    <t>Vd</t>
  </si>
  <si>
    <t>D</t>
  </si>
  <si>
    <t>Md</t>
  </si>
  <si>
    <t>Lo</t>
  </si>
  <si>
    <t>Vlo</t>
  </si>
  <si>
    <t>So</t>
  </si>
  <si>
    <t>St</t>
  </si>
  <si>
    <t>Vs</t>
  </si>
  <si>
    <t>ĢT Savienība</t>
  </si>
  <si>
    <t>Classic Geolite</t>
  </si>
  <si>
    <t>5</t>
  </si>
  <si>
    <t>3</t>
  </si>
  <si>
    <t>2</t>
  </si>
  <si>
    <t>1</t>
  </si>
  <si>
    <t>urb/dpl/vt</t>
  </si>
  <si>
    <t>Urb/dpl/vt.</t>
  </si>
  <si>
    <t>urbums-cpt punkts</t>
  </si>
  <si>
    <t>sk/urb</t>
  </si>
  <si>
    <t>Sk/urb.</t>
  </si>
  <si>
    <t>urb/dpsh</t>
  </si>
  <si>
    <t>urb/cpt/dpsh</t>
  </si>
  <si>
    <t>urb/dpsh.</t>
  </si>
  <si>
    <t>urb/cpt/dpsh.</t>
  </si>
  <si>
    <t>Janis V12.06.2025</t>
  </si>
  <si>
    <t>Vidējā CPT sānu berze Fs, kPa</t>
  </si>
  <si>
    <t>Vidējā  pretest. DPSH qd, MPa</t>
  </si>
  <si>
    <t>Grunts filtr. koef., K=m/dnn</t>
  </si>
  <si>
    <t>Iekš. berz. Lenķis, φo</t>
  </si>
  <si>
    <t>Defor- mācijas modulis, E Mpa</t>
  </si>
  <si>
    <t>Grunts daļiņu blīvums, kg/m3</t>
  </si>
  <si>
    <t>Efektīvā saiste, kPa</t>
  </si>
  <si>
    <t>Mitrums, W%</t>
  </si>
  <si>
    <t>Porainības koeficients e</t>
  </si>
  <si>
    <r>
      <t>Nedrenēta bīdes pretestība, S</t>
    </r>
    <r>
      <rPr>
        <b/>
        <vertAlign val="subscript"/>
        <sz val="8"/>
        <rFont val="Calibri"/>
        <family val="2"/>
        <charset val="186"/>
        <scheme val="minor"/>
      </rPr>
      <t>uv</t>
    </r>
    <r>
      <rPr>
        <b/>
        <sz val="8"/>
        <rFont val="Calibri"/>
        <family val="2"/>
        <charset val="186"/>
        <scheme val="minor"/>
      </rPr>
      <t>Vid kPa (pēc VT)</t>
    </r>
  </si>
  <si>
    <t>Šai jābūt kolonnai "BD"</t>
  </si>
  <si>
    <t>Ip=AA col, lvs190B=I, lvs190C=J</t>
  </si>
  <si>
    <t>Pamatiežu</t>
  </si>
  <si>
    <t>GT2025</t>
  </si>
  <si>
    <t>GTSagatave</t>
  </si>
  <si>
    <t>Mālaini smilšaini putekļi</t>
  </si>
  <si>
    <t>Mākslīga grunts - ķieģeļu šķembas</t>
  </si>
  <si>
    <t>1pms</t>
  </si>
  <si>
    <t>Mākslīga grunts - putekļaini mālaina smilts</t>
  </si>
  <si>
    <t>siclsaMg</t>
  </si>
  <si>
    <t>1smp</t>
  </si>
  <si>
    <t>1msp</t>
  </si>
  <si>
    <t xml:space="preserve">Mākslīga grunts - mālaini smilšaini putekļi </t>
  </si>
  <si>
    <t>clsasiMg</t>
  </si>
  <si>
    <t>Smilšaina grants</t>
  </si>
  <si>
    <t>Organiski mālaini putekļi (dūņas)</t>
  </si>
  <si>
    <t>orclSi</t>
  </si>
  <si>
    <t>glQ3bl</t>
  </si>
  <si>
    <t>Mālains aleirolīts (pamatieži)</t>
  </si>
  <si>
    <t>Smilšains aleirolīts (pamatieži)</t>
  </si>
  <si>
    <t>Māls (pamatieži)</t>
  </si>
  <si>
    <t>Pamatiežu dēdējumgaroza</t>
  </si>
  <si>
    <t>grsaSi</t>
  </si>
  <si>
    <t>ļoti mīksta</t>
  </si>
  <si>
    <t>mīksti plastiska</t>
  </si>
  <si>
    <t>sīksti plastiska</t>
  </si>
  <si>
    <t>cieta</t>
  </si>
  <si>
    <t>ļoti cieta</t>
  </si>
  <si>
    <t>ļoti mīksta*</t>
  </si>
  <si>
    <t>mīksti plastiska*</t>
  </si>
  <si>
    <t>sīksti plastiska*</t>
  </si>
  <si>
    <t>cieta*</t>
  </si>
  <si>
    <t>ļoti cieta*</t>
  </si>
  <si>
    <t>GT</t>
  </si>
  <si>
    <t>urb/din</t>
  </si>
  <si>
    <t>urb/din.</t>
  </si>
  <si>
    <t>X</t>
  </si>
  <si>
    <t>caururbts</t>
  </si>
  <si>
    <t>Vso</t>
  </si>
  <si>
    <t>2. teksta pielikums</t>
  </si>
  <si>
    <t>Izstrādnes nr.</t>
  </si>
  <si>
    <t>Izstrādnes koordinātas LKS-92 sistēmā</t>
  </si>
  <si>
    <t>Ceļa pikets</t>
  </si>
  <si>
    <t>Urbuma augstums, m vjl., LAS</t>
  </si>
  <si>
    <t>Izstrādnes dziļums</t>
  </si>
  <si>
    <t>Pazemes ūdens (GŪL) līmeņa nostāšanās dziļums no z.v., m</t>
  </si>
  <si>
    <t>Pzemes ūdens līmenis, m vjl.</t>
  </si>
  <si>
    <t>X (N)</t>
  </si>
  <si>
    <t>Y (E)</t>
  </si>
  <si>
    <t>Izstrādņu kopsavilkuma tabula</t>
  </si>
  <si>
    <t>Nr</t>
  </si>
  <si>
    <r>
      <t>X</t>
    </r>
    <r>
      <rPr>
        <i/>
        <sz val="9"/>
        <rFont val="Calibri"/>
        <family val="2"/>
        <charset val="186"/>
        <scheme val="minor"/>
      </rPr>
      <t xml:space="preserve"> (N)</t>
    </r>
  </si>
  <si>
    <r>
      <t>Y</t>
    </r>
    <r>
      <rPr>
        <i/>
        <sz val="9"/>
        <rFont val="Calibri"/>
        <family val="2"/>
        <charset val="186"/>
        <scheme val="minor"/>
      </rPr>
      <t xml:space="preserve"> (E)</t>
    </r>
  </si>
  <si>
    <t>A1 kolonnas headers</t>
  </si>
  <si>
    <t>soft</t>
  </si>
  <si>
    <t>firm</t>
  </si>
  <si>
    <t>stiff</t>
  </si>
  <si>
    <t>Eng</t>
  </si>
  <si>
    <t>very loose</t>
  </si>
  <si>
    <t>loose</t>
  </si>
  <si>
    <t>medium dense</t>
  </si>
  <si>
    <t>dense</t>
  </si>
  <si>
    <t>very dense</t>
  </si>
  <si>
    <t>very soft</t>
  </si>
  <si>
    <t>very stiff</t>
  </si>
  <si>
    <t>predrilled</t>
  </si>
  <si>
    <t>FillColor</t>
  </si>
  <si>
    <t>fill</t>
  </si>
  <si>
    <t>Default grunts apraksts</t>
  </si>
  <si>
    <t>tumši brūna</t>
  </si>
  <si>
    <t>pelēkbrūna</t>
  </si>
  <si>
    <t>brūna</t>
  </si>
  <si>
    <t>brūni</t>
  </si>
  <si>
    <t>sarkanbrūni</t>
  </si>
  <si>
    <t>sarkanbrūns</t>
  </si>
  <si>
    <t>brūns</t>
  </si>
  <si>
    <t>brūnas</t>
  </si>
  <si>
    <t>pelēki</t>
  </si>
  <si>
    <t>tumši pelēks</t>
  </si>
  <si>
    <t>pelēks</t>
  </si>
  <si>
    <t>sarkanbrūnas</t>
  </si>
  <si>
    <t>pelēkbrūnas</t>
  </si>
  <si>
    <t>Paletes</t>
  </si>
  <si>
    <t>Zemes tonīši</t>
  </si>
  <si>
    <t>Janis V. 05.01.2026</t>
  </si>
  <si>
    <t>Daudzdzīvokļu dzīvojamo māju jaunbūves</t>
  </si>
  <si>
    <t>Smilšu iela 54, Tukums, Tukuma nov.</t>
  </si>
  <si>
    <t>urb/cpt.1</t>
  </si>
  <si>
    <t>urb/cpt.2</t>
  </si>
  <si>
    <t>urb/cpt.3</t>
  </si>
  <si>
    <t>urb/cpt.4</t>
  </si>
  <si>
    <t>urb/cpt.5</t>
  </si>
  <si>
    <t>urb/cpt.6</t>
  </si>
  <si>
    <t>urb/cpt.7</t>
  </si>
  <si>
    <t>urb/cpt.8</t>
  </si>
  <si>
    <t>urb/cpt.9</t>
  </si>
  <si>
    <t>urb/cpt.10</t>
  </si>
  <si>
    <t>-</t>
  </si>
  <si>
    <r>
      <t>sīksti plastiska</t>
    </r>
    <r>
      <rPr>
        <b/>
        <sz val="11"/>
        <color rgb="FFFF0000"/>
        <rFont val="Calibri"/>
        <family val="2"/>
        <charset val="186"/>
        <scheme val="minor"/>
      </rPr>
      <t>*</t>
    </r>
  </si>
  <si>
    <r>
      <t>cieta</t>
    </r>
    <r>
      <rPr>
        <b/>
        <sz val="11"/>
        <color rgb="FFFF0000"/>
        <rFont val="Calibri"/>
        <family val="2"/>
        <charset val="186"/>
        <scheme val="minor"/>
      </rPr>
      <t>*</t>
    </r>
  </si>
  <si>
    <r>
      <t>mīksti plastiska</t>
    </r>
    <r>
      <rPr>
        <b/>
        <sz val="11"/>
        <color rgb="FFFF0000"/>
        <rFont val="Calibri"/>
        <family val="2"/>
        <charset val="186"/>
        <scheme val="minor"/>
      </rPr>
      <t>*</t>
    </r>
  </si>
  <si>
    <r>
      <t>ļoti cieta</t>
    </r>
    <r>
      <rPr>
        <b/>
        <sz val="11"/>
        <color rgb="FFFF0000"/>
        <rFont val="Calibri"/>
        <family val="2"/>
        <charset val="186"/>
        <scheme val="minor"/>
      </rPr>
      <t>*</t>
    </r>
  </si>
  <si>
    <r>
      <t>*</t>
    </r>
    <r>
      <rPr>
        <i/>
        <sz val="12"/>
        <rFont val="Calibri"/>
        <family val="2"/>
        <charset val="186"/>
      </rPr>
      <t xml:space="preserve"> Grunšu konsistence noteikta pēc lauka ģeologa novērojumiem, pieredzes, kā arī pēc iegūtajiem zondējumu rādītājiem.</t>
    </r>
  </si>
  <si>
    <t>U:\_GT_OBJEKTI\3288 5. stāvu ēku jaunbūves, Smilšu iela 54, Tukums\B. Teksta pielikumi\6. Laboratorija\1. Laboratorijas interpretacija 3288.xlsm</t>
  </si>
  <si>
    <t>p1.1,2-1,4</t>
  </si>
  <si>
    <t>p2.2,6-2,8</t>
  </si>
  <si>
    <t>p3.3,6-3,8</t>
  </si>
  <si>
    <t>p8.2,5-2,7_x000D_
Ū1.2,9-3,4</t>
  </si>
  <si>
    <t>0_x000D_
0</t>
  </si>
  <si>
    <t>F1_x000D_
F1</t>
  </si>
  <si>
    <t>SU_x000D_
GW</t>
  </si>
  <si>
    <t>Smalka smilts_x000D_
Putekļaina smilts</t>
  </si>
  <si>
    <t>p11.0,6-1,3</t>
  </si>
  <si>
    <t>p13.2,6-2,8</t>
  </si>
  <si>
    <t>p38.1,2-1,4</t>
  </si>
  <si>
    <t>p16.1,4-1,6</t>
  </si>
  <si>
    <t>p19.1,2-1,4</t>
  </si>
  <si>
    <t>p30.0,6-0,8</t>
  </si>
  <si>
    <t>p31.1,3-1,8</t>
  </si>
  <si>
    <t>p32.3,6-3,8_x000D_
Ū2.4,5-5,0</t>
  </si>
  <si>
    <t>F3_x000D_
F1</t>
  </si>
  <si>
    <t>TL_x000D_
GW</t>
  </si>
  <si>
    <t>Māls_x000D_
Putekļaina smilts</t>
  </si>
  <si>
    <t>p25.0,4-0,6</t>
  </si>
  <si>
    <t>p26.0,8-1,0</t>
  </si>
  <si>
    <t>p27.2,2-2,4</t>
  </si>
  <si>
    <t xml:space="preserve">17,10
</t>
  </si>
  <si>
    <t xml:space="preserve">1,07
</t>
  </si>
  <si>
    <t>tumši brūna.</t>
  </si>
  <si>
    <t>ļoti mitri, plastiski/vāji plastiski, brūni.</t>
  </si>
  <si>
    <t>brūna.</t>
  </si>
  <si>
    <t>mitri, plastiski, brūni.</t>
  </si>
  <si>
    <t>ar grants graudiem, mitri, plastiski, pelēkbrūni.</t>
  </si>
  <si>
    <t>mitri, plastiski/vāji plastiski, brūni.</t>
  </si>
  <si>
    <t>ļoti mitri, plastiski, brūni.</t>
  </si>
  <si>
    <t xml:space="preserve">3,1
</t>
  </si>
  <si>
    <t xml:space="preserve">9,9
</t>
  </si>
  <si>
    <t xml:space="preserve">
</t>
  </si>
  <si>
    <t>ar grants graudiem, vāji mitri, plastiski, brūni.</t>
  </si>
  <si>
    <t>Putekļaina smilts, brūna.</t>
  </si>
  <si>
    <t>ar grants graudiem, mitri, plastiski, brūni.
No 3,5 m vāji plastiski.</t>
  </si>
  <si>
    <t xml:space="preserve">ar grants graudiem, mitri, plastiski, brūni.
</t>
  </si>
  <si>
    <t>ar putekļu un retu grants graudu piejaukumu.</t>
  </si>
  <si>
    <t>ar minimālu organikas saturu, pelēki. No 0,8 m bez organikas piejaukuma.</t>
  </si>
  <si>
    <t>ar minimālu organikas saturu, mitri, tumši pelēki.</t>
  </si>
  <si>
    <t>mitri, plastiski, pelēki.</t>
  </si>
  <si>
    <t xml:space="preserve">ar grants graudiem, mitri, vāji plastiski, brūni.
</t>
  </si>
  <si>
    <t>MIN</t>
  </si>
  <si>
    <t>MAX</t>
  </si>
  <si>
    <t>AVERAGE</t>
  </si>
  <si>
    <t>Kopā</t>
  </si>
  <si>
    <t>Cpt.</t>
  </si>
  <si>
    <t>Kopējā metrāža, m:</t>
  </si>
  <si>
    <t>Izstrādņu dziļ. min:</t>
  </si>
  <si>
    <t>Izstrādņu dziļ. max:</t>
  </si>
  <si>
    <t>Izstrādņu dziļ. avg:</t>
  </si>
  <si>
    <t>Izstrādņu skaits:</t>
  </si>
  <si>
    <t>Slāņu statistika</t>
  </si>
  <si>
    <t>Augša</t>
  </si>
  <si>
    <t>Apakša</t>
  </si>
  <si>
    <t>Biezums</t>
  </si>
  <si>
    <t>SASTOPAMĪBA IZSTRĀDNĒS</t>
  </si>
  <si>
    <t>Ir, skaits</t>
  </si>
  <si>
    <t>IR</t>
  </si>
  <si>
    <t>NAV</t>
  </si>
  <si>
    <t>SLĀNIS</t>
  </si>
  <si>
    <t>8 no 10</t>
  </si>
  <si>
    <t>1 2 3 4 5 6 7 8</t>
  </si>
  <si>
    <t>9 10</t>
  </si>
  <si>
    <t>10 no 10</t>
  </si>
  <si>
    <t>1 2 3 4 5 6 7 8 9 10</t>
  </si>
  <si>
    <t>3 no 10</t>
  </si>
  <si>
    <t>1 2 3</t>
  </si>
  <si>
    <t>4 5 6 7 8 9 10</t>
  </si>
  <si>
    <t>5 no 10</t>
  </si>
  <si>
    <t>1 2 3 8 9</t>
  </si>
  <si>
    <t>4 5 6 7 10</t>
  </si>
  <si>
    <t>6 no 10</t>
  </si>
  <si>
    <t>1 2 3 4 7 10</t>
  </si>
  <si>
    <t>5 6 8 9</t>
  </si>
  <si>
    <t>1 no 10</t>
  </si>
  <si>
    <t>1 3 4 5 6 7 8 9 10</t>
  </si>
  <si>
    <t>4 no 10</t>
  </si>
  <si>
    <t>2 3 5 6</t>
  </si>
  <si>
    <t>1 4 7 8 9 10</t>
  </si>
  <si>
    <t>2 no 10</t>
  </si>
  <si>
    <t>6 10</t>
  </si>
  <si>
    <t>1 2 3 4 5 7 8 9</t>
  </si>
  <si>
    <t>STATISTIKA ATSEVIŠĶI KATRAM ĢEOTEHNISKAJAM ELEMENTAM</t>
  </si>
  <si>
    <t>18S</t>
  </si>
  <si>
    <t>2 3 4 5 6 7 8 9 10</t>
  </si>
  <si>
    <t>18P</t>
  </si>
  <si>
    <t>18M</t>
  </si>
  <si>
    <t>6''''</t>
  </si>
  <si>
    <t>7'</t>
  </si>
  <si>
    <t>61P</t>
  </si>
  <si>
    <t>1 2 4 7 10</t>
  </si>
  <si>
    <t>3 5 6 8 9</t>
  </si>
  <si>
    <t>6''</t>
  </si>
  <si>
    <t>2 3</t>
  </si>
  <si>
    <t>1 4 5 6 7 8 9 10</t>
  </si>
  <si>
    <t>7''</t>
  </si>
  <si>
    <t>2 3 8</t>
  </si>
  <si>
    <t>1 4 5 6 7 9 10</t>
  </si>
  <si>
    <t>7'''</t>
  </si>
  <si>
    <t>63'''</t>
  </si>
  <si>
    <t>61S</t>
  </si>
  <si>
    <t>2 7</t>
  </si>
  <si>
    <t>1 3 4 5 6 8 9 10</t>
  </si>
  <si>
    <t>63''</t>
  </si>
  <si>
    <t>3 6</t>
  </si>
  <si>
    <t>1 2 4 5 7 8 9 10</t>
  </si>
  <si>
    <t>61C</t>
  </si>
  <si>
    <t>3 4</t>
  </si>
  <si>
    <t>1 2 5 6 7 8 9 10</t>
  </si>
  <si>
    <t>6'</t>
  </si>
  <si>
    <t>1 2 4 5 6 7 8 9 10</t>
  </si>
  <si>
    <t>63''''</t>
  </si>
  <si>
    <t>5 6</t>
  </si>
  <si>
    <t>1 2 3 4 7 8 9 10</t>
  </si>
  <si>
    <t>18C</t>
  </si>
  <si>
    <t>5 10</t>
  </si>
  <si>
    <t>1 2 3 4 6 7 8 9</t>
  </si>
  <si>
    <t>14S</t>
  </si>
  <si>
    <t>1 2 3 4 5 7 8 9 10</t>
  </si>
  <si>
    <t>1ms''</t>
  </si>
  <si>
    <t>1 2 3 4 5 6 7 8 10</t>
  </si>
  <si>
    <t>1sp'''</t>
  </si>
  <si>
    <t>1ms''''</t>
  </si>
  <si>
    <t>1 2 3 4 5 6 7 8 9</t>
  </si>
  <si>
    <t>1sp''</t>
  </si>
  <si>
    <t>p35.2,3-2,5</t>
  </si>
  <si>
    <t>p6.1,2-1,4</t>
  </si>
  <si>
    <t>p34.1,2-1,4</t>
  </si>
  <si>
    <t>p22.1,3-1,5</t>
  </si>
  <si>
    <t>p23.2,6-2,8</t>
  </si>
  <si>
    <t>1mspS</t>
  </si>
  <si>
    <t>1 7</t>
  </si>
  <si>
    <t>2 3 4 5 6 8 9 10</t>
  </si>
  <si>
    <t>1 3 5 6 8 9</t>
  </si>
  <si>
    <t>2 4 7 10</t>
  </si>
  <si>
    <t>7 no 10</t>
  </si>
  <si>
    <t>14M</t>
  </si>
  <si>
    <r>
      <t>H</t>
    </r>
    <r>
      <rPr>
        <i/>
        <sz val="9"/>
        <rFont val="Calibri"/>
        <family val="2"/>
        <charset val="186"/>
        <scheme val="minor"/>
      </rPr>
      <t xml:space="preserve"> (LAS - 2000,5)</t>
    </r>
  </si>
  <si>
    <t>pārrakti/uzbērti, ar grants graudiem un minimālu organikas saturu, brūni.</t>
  </si>
  <si>
    <t>neplastiski, ūdespiesātināti, brūni.</t>
  </si>
  <si>
    <t>neplastiski, mitri, brūni.</t>
  </si>
  <si>
    <t>ar grants graudiem, vāji mitri, plastiski, brūni.
No 1,5 m vāji plastiski.</t>
  </si>
  <si>
    <t>neplastiski, ļoti mitri, brūni.</t>
  </si>
  <si>
    <t>ar grants graudiem, mitri, plastiski, brūni.
No 3,0 m vāji plastiski.</t>
  </si>
  <si>
    <t>neplastiski, ļoti mitri līdz ūdenspiesātināti, brūni.</t>
  </si>
  <si>
    <t>ar grants graudiem, mitri, plastiski, brūni.
No 1,8 m vāji plastiski.</t>
  </si>
  <si>
    <t>ar ūdenspiesātinātām starpkārtām, mitri  plastiski, brūni.</t>
  </si>
  <si>
    <t>ar grants graudiem, mitri, plastiski, brūni.
Uz 4,1 m ūdenspiesātināta starpkārta.</t>
  </si>
  <si>
    <t xml:space="preserve">ar grants graudiem, mitri, plastiski, brūni.
No 2,4 m vāji plastiski.
</t>
  </si>
  <si>
    <t xml:space="preserve">ar grants graudiem, mitri, plastiski, brūni.
No 5,8 m vāji plastiski.
</t>
  </si>
  <si>
    <t>ar grants graudiem, mitri, plastiski, brūni.
No 1,8 m vāji plastiski.
No 4,8 m ar retām ūdenspiesātinātām starpkārtām.</t>
  </si>
  <si>
    <t>&gt;60</t>
  </si>
  <si>
    <t>&gt;40</t>
  </si>
  <si>
    <t>&lt;1</t>
  </si>
  <si>
    <t>neplastiski, ļoti mitri, brūni.
No 1,4 m ūdenspiesātināti (virsūdens).</t>
  </si>
  <si>
    <t>urb/cpt.</t>
  </si>
  <si>
    <t>Ierīkošanas datums: 23.04.2026</t>
  </si>
  <si>
    <t>Gruntsūdens līmenis: 3,30 m (61,10 m abs.)</t>
  </si>
  <si>
    <t>Gruntsūdens līmenis: 2,90 m (62,35 m abs.)</t>
  </si>
  <si>
    <t>Gruntsūdens līmenis: 2,90 m (62,70 m abs.)</t>
  </si>
  <si>
    <t>Ierīkošanas datums: 24.04.2026</t>
  </si>
  <si>
    <t>Gruntsūdens līmenis: nav sasniegts</t>
  </si>
  <si>
    <t>6</t>
  </si>
  <si>
    <t>Gruntsūdens līmenis: 5,40 m (57,00 m abs.)</t>
  </si>
  <si>
    <t>7</t>
  </si>
  <si>
    <t>Gruntsūdens līmenis: 6,10 m (56,60 m abs.)</t>
  </si>
  <si>
    <t>8</t>
  </si>
  <si>
    <t>Gruntsūdens līmenis: 4,10 m (58,30 m abs.)</t>
  </si>
  <si>
    <t>9</t>
  </si>
  <si>
    <t>Gruntsūdens līmenis: 4,60 m (58,45 m abs.)</t>
  </si>
  <si>
    <t>10</t>
  </si>
  <si>
    <t>Gruntsūdens līmenis: 4,60 m (58,00 m abs.)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</si>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</sst>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6" x14ac:knownFonts="1">
    <font>
      <sz val="12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6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sz val="16"/>
      <color theme="1" tint="0.34998626667073579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sz val="12"/>
      <name val="Calibri"/>
      <family val="2"/>
      <charset val="186"/>
    </font>
    <font>
      <b/>
      <i/>
      <sz val="14"/>
      <name val="Calibri"/>
      <family val="2"/>
      <charset val="186"/>
      <scheme val="minor"/>
    </font>
    <font>
      <i/>
      <sz val="9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u/>
      <sz val="11"/>
      <name val="Calibri"/>
      <family val="2"/>
      <charset val="186"/>
      <scheme val="minor"/>
    </font>
    <font>
      <i/>
      <sz val="10"/>
      <color theme="0" tint="-0.499984740745262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u/>
      <sz val="11"/>
      <name val="Calibri"/>
      <family val="2"/>
      <charset val="186"/>
      <scheme val="minor"/>
    </font>
    <font>
      <sz val="11"/>
      <name val="Calibri"/>
      <family val="2"/>
      <charset val="186"/>
    </font>
    <font>
      <vertAlign val="subscript"/>
      <sz val="11"/>
      <name val="Calibri"/>
      <family val="2"/>
      <charset val="186"/>
    </font>
    <font>
      <b/>
      <vertAlign val="subscript"/>
      <sz val="11"/>
      <name val="Calibri"/>
      <family val="2"/>
      <charset val="186"/>
    </font>
    <font>
      <b/>
      <sz val="11"/>
      <color rgb="FFFF0000"/>
      <name val="Calibri"/>
      <family val="2"/>
      <charset val="186"/>
      <scheme val="minor"/>
    </font>
    <font>
      <sz val="14"/>
      <name val="Calibri"/>
      <family val="2"/>
      <charset val="186"/>
      <scheme val="minor"/>
    </font>
    <font>
      <vertAlign val="subscript"/>
      <sz val="11"/>
      <name val="Calibri"/>
      <family val="2"/>
      <charset val="186"/>
      <scheme val="minor"/>
    </font>
    <font>
      <sz val="11"/>
      <color theme="0" tint="-0.499984740745262"/>
      <name val="Calibri"/>
      <family val="2"/>
      <charset val="186"/>
      <scheme val="minor"/>
    </font>
    <font>
      <sz val="11"/>
      <color theme="0" tint="-0.499984740745262"/>
      <name val="Calibri"/>
      <family val="2"/>
      <charset val="186"/>
    </font>
    <font>
      <sz val="10"/>
      <name val="Arial"/>
      <family val="2"/>
      <charset val="186"/>
    </font>
    <font>
      <b/>
      <sz val="9"/>
      <name val="Calibri"/>
      <family val="2"/>
      <charset val="186"/>
      <scheme val="minor"/>
    </font>
    <font>
      <sz val="8"/>
      <name val="Calibri"/>
      <family val="2"/>
      <charset val="186"/>
    </font>
    <font>
      <i/>
      <sz val="9"/>
      <color theme="0" tint="-0.499984740745262"/>
      <name val="Calibri"/>
      <family val="2"/>
      <charset val="186"/>
      <scheme val="minor"/>
    </font>
    <font>
      <sz val="12"/>
      <color theme="0" tint="-0.34998626667073579"/>
      <name val="Calibri"/>
      <family val="2"/>
      <charset val="186"/>
      <scheme val="minor"/>
    </font>
    <font>
      <b/>
      <sz val="11"/>
      <color theme="0" tint="-0.499984740745262"/>
      <name val="Calibri"/>
      <family val="2"/>
      <charset val="186"/>
      <scheme val="minor"/>
    </font>
    <font>
      <b/>
      <vertAlign val="subscript"/>
      <sz val="9"/>
      <name val="Calibri"/>
      <family val="2"/>
      <charset val="186"/>
      <scheme val="minor"/>
    </font>
    <font>
      <b/>
      <sz val="7.5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b/>
      <u/>
      <sz val="12"/>
      <name val="Calibri"/>
      <family val="2"/>
      <charset val="186"/>
      <scheme val="minor"/>
    </font>
    <font>
      <b/>
      <sz val="10"/>
      <name val="Calibri"/>
      <family val="2"/>
      <charset val="186"/>
    </font>
    <font>
      <sz val="10"/>
      <color theme="0" tint="-0.499984740745262"/>
      <name val="Calibri"/>
      <family val="2"/>
      <charset val="186"/>
    </font>
    <font>
      <sz val="9"/>
      <color theme="0" tint="-0.499984740745262"/>
      <name val="Calibri"/>
      <family val="2"/>
      <charset val="186"/>
    </font>
    <font>
      <b/>
      <sz val="11"/>
      <color theme="1" tint="0.499984740745262"/>
      <name val="Calibri"/>
      <family val="2"/>
      <charset val="186"/>
      <scheme val="minor"/>
    </font>
    <font>
      <sz val="11"/>
      <color theme="1" tint="0.499984740745262"/>
      <name val="Calibri"/>
      <family val="2"/>
      <charset val="186"/>
      <scheme val="minor"/>
    </font>
    <font>
      <sz val="10"/>
      <color theme="1" tint="0.499984740745262"/>
      <name val="Calibri"/>
      <family val="2"/>
      <charset val="186"/>
      <scheme val="minor"/>
    </font>
    <font>
      <sz val="9"/>
      <color theme="1" tint="0.499984740745262"/>
      <name val="Calibri"/>
      <family val="2"/>
      <charset val="186"/>
      <scheme val="minor"/>
    </font>
    <font>
      <b/>
      <sz val="18"/>
      <name val="Calibri"/>
      <family val="2"/>
      <charset val="186"/>
      <scheme val="minor"/>
    </font>
    <font>
      <b/>
      <sz val="12"/>
      <name val="Calibri"/>
      <family val="2"/>
      <charset val="186"/>
    </font>
    <font>
      <b/>
      <sz val="10"/>
      <color rgb="FFC00000"/>
      <name val="Calibri"/>
      <family val="2"/>
      <charset val="186"/>
    </font>
    <font>
      <sz val="12"/>
      <color rgb="FF008000"/>
      <name val="Calibri"/>
      <family val="2"/>
      <charset val="186"/>
      <scheme val="minor"/>
    </font>
    <font>
      <b/>
      <vertAlign val="subscript"/>
      <sz val="8"/>
      <name val="Calibri"/>
      <family val="2"/>
      <charset val="186"/>
      <scheme val="minor"/>
    </font>
    <font>
      <b/>
      <sz val="11"/>
      <color rgb="FF005392"/>
      <name val="Calibri"/>
      <family val="2"/>
      <charset val="186"/>
      <scheme val="minor"/>
    </font>
    <font>
      <b/>
      <sz val="12"/>
      <color rgb="FF006600"/>
      <name val="Arial Black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rgb="FF008000"/>
      <name val="Calibri"/>
      <family val="2"/>
      <charset val="186"/>
      <scheme val="minor"/>
    </font>
    <font>
      <sz val="10"/>
      <color rgb="FF008000"/>
      <name val="Calibri"/>
      <family val="2"/>
      <charset val="186"/>
    </font>
    <font>
      <sz val="12"/>
      <color rgb="FF008000"/>
      <name val="Calibri"/>
      <family val="2"/>
      <charset val="186"/>
    </font>
    <font>
      <sz val="10"/>
      <color rgb="FF008000"/>
      <name val="Calibri"/>
      <family val="2"/>
      <charset val="186"/>
      <scheme val="minor"/>
    </font>
    <font>
      <b/>
      <sz val="9"/>
      <color rgb="FF006600"/>
      <name val="Calibri"/>
      <family val="2"/>
      <charset val="186"/>
      <scheme val="minor"/>
    </font>
    <font>
      <b/>
      <sz val="14"/>
      <name val="Calibri"/>
      <family val="2"/>
      <charset val="186"/>
    </font>
    <font>
      <i/>
      <sz val="12"/>
      <color rgb="FFFF0000"/>
      <name val="Calibri"/>
      <family val="2"/>
      <charset val="186"/>
      <scheme val="minor"/>
    </font>
    <font>
      <i/>
      <sz val="12"/>
      <name val="Calibri"/>
      <family val="2"/>
      <charset val="186"/>
    </font>
    <font>
      <i/>
      <sz val="12"/>
      <color rgb="FFFF0000"/>
      <name val="Calibri"/>
      <family val="2"/>
      <charset val="186"/>
    </font>
    <font>
      <sz val="11"/>
      <color rgb="FF000000"/>
      <name val="Calibri"/>
      <family val="2"/>
      <charset val="186"/>
      <scheme val="minor"/>
    </font>
    <font>
      <sz val="9"/>
      <color rgb="FF000000"/>
      <name val="Calibri"/>
      <family val="2"/>
      <charset val="186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2D96FF"/>
        <bgColor indexed="64"/>
      </patternFill>
    </fill>
    <fill>
      <patternFill patternType="solid">
        <fgColor rgb="FF9BCD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B2D6"/>
        <bgColor indexed="64"/>
      </patternFill>
    </fill>
    <fill>
      <patternFill patternType="solid">
        <fgColor rgb="FF5DD5FF"/>
        <bgColor indexed="64"/>
      </patternFill>
    </fill>
    <fill>
      <patternFill patternType="solid">
        <fgColor rgb="FFC5E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FF7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CD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97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rgb="FFFFFFC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5D1"/>
        <bgColor indexed="64"/>
      </patternFill>
    </fill>
    <fill>
      <patternFill patternType="gray0625">
        <fgColor rgb="FF000000"/>
        <bgColor rgb="FFD0B842"/>
      </patternFill>
    </fill>
    <fill>
      <patternFill patternType="gray125">
        <fgColor rgb="FF252009"/>
        <bgColor rgb="FFB0980F"/>
      </patternFill>
    </fill>
    <fill>
      <patternFill patternType="gray0625">
        <fgColor rgb="FF4A4112"/>
        <bgColor rgb="FFDCC872"/>
      </patternFill>
    </fill>
    <fill>
      <patternFill patternType="solid">
        <fgColor rgb="FFFBF4D0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9EFB9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68C52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CEFF8"/>
        <bgColor indexed="64"/>
      </patternFill>
    </fill>
    <fill>
      <patternFill patternType="lightHorizontal">
        <fgColor rgb="FF3997B1"/>
        <bgColor rgb="FF51AEC7"/>
      </patternFill>
    </fill>
    <fill>
      <patternFill patternType="lightUp">
        <fgColor rgb="FFEC926E"/>
        <bgColor rgb="FFF1C3B1"/>
      </patternFill>
    </fill>
    <fill>
      <patternFill patternType="solid">
        <fgColor rgb="FFF9CBBD"/>
        <bgColor indexed="64"/>
      </patternFill>
    </fill>
    <fill>
      <patternFill patternType="solid">
        <fgColor rgb="FFEFE399"/>
        <bgColor indexed="64"/>
      </patternFill>
    </fill>
    <fill>
      <patternFill patternType="solid">
        <fgColor rgb="FFFBE3D1"/>
        <bgColor indexed="64"/>
      </patternFill>
    </fill>
    <fill>
      <patternFill patternType="solid">
        <fgColor rgb="FFC2DEDD"/>
        <bgColor indexed="64"/>
      </patternFill>
    </fill>
    <fill>
      <patternFill patternType="solid">
        <fgColor rgb="FFD9E5D1"/>
        <bgColor rgb="FF000000"/>
      </patternFill>
    </fill>
    <fill>
      <patternFill patternType="solid">
        <fgColor rgb="FFFBF4D0"/>
        <bgColor rgb="FF000000"/>
      </patternFill>
    </fill>
    <fill>
      <patternFill patternType="solid">
        <fgColor rgb="FFF9CBBD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ABF8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0" fillId="0" borderId="0"/>
    <xf numFmtId="2" fontId="23" fillId="0" borderId="0">
      <alignment horizontal="center" vertical="center"/>
    </xf>
    <xf numFmtId="0" fontId="15" fillId="0" borderId="0"/>
    <xf numFmtId="0" fontId="36" fillId="0" borderId="0"/>
    <xf numFmtId="0" fontId="2" fillId="0" borderId="0"/>
    <xf numFmtId="0" fontId="1" fillId="0" borderId="0"/>
  </cellStyleXfs>
  <cellXfs count="649">
    <xf numFmtId="0" fontId="0" fillId="0" borderId="0" xfId="0"/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2" fontId="6" fillId="13" borderId="1" xfId="1" applyNumberFormat="1" applyFont="1" applyFill="1" applyBorder="1" applyAlignment="1">
      <alignment horizontal="center" vertical="center" wrapText="1"/>
    </xf>
    <xf numFmtId="2" fontId="6" fillId="8" borderId="1" xfId="1" applyNumberFormat="1" applyFont="1" applyFill="1" applyBorder="1" applyAlignment="1">
      <alignment horizontal="center" vertical="center" wrapText="1"/>
    </xf>
    <xf numFmtId="2" fontId="23" fillId="0" borderId="0" xfId="2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24" fillId="0" borderId="12" xfId="0" applyFont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" fontId="23" fillId="0" borderId="1" xfId="2" applyNumberFormat="1" applyBorder="1">
      <alignment horizontal="center" vertical="center"/>
    </xf>
    <xf numFmtId="2" fontId="23" fillId="0" borderId="1" xfId="2" applyBorder="1">
      <alignment horizontal="center" vertical="center"/>
    </xf>
    <xf numFmtId="1" fontId="23" fillId="0" borderId="0" xfId="2" applyNumberFormat="1">
      <alignment horizontal="center" vertical="center"/>
    </xf>
    <xf numFmtId="49" fontId="23" fillId="0" borderId="0" xfId="2" applyNumberFormat="1" applyAlignment="1">
      <alignment horizontal="left" vertical="center"/>
    </xf>
    <xf numFmtId="2" fontId="6" fillId="15" borderId="1" xfId="1" applyNumberFormat="1" applyFont="1" applyFill="1" applyBorder="1" applyAlignment="1">
      <alignment horizontal="center" vertical="center" wrapText="1"/>
    </xf>
    <xf numFmtId="2" fontId="19" fillId="15" borderId="1" xfId="1" applyNumberFormat="1" applyFont="1" applyFill="1" applyBorder="1" applyAlignment="1">
      <alignment horizontal="center" vertical="center" wrapText="1"/>
    </xf>
    <xf numFmtId="2" fontId="25" fillId="13" borderId="1" xfId="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0" fontId="11" fillId="5" borderId="1" xfId="0" applyFont="1" applyFill="1" applyBorder="1" applyAlignment="1">
      <alignment horizontal="center" vertical="center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11" fillId="0" borderId="1" xfId="0" quotePrefix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Protection="1">
      <protection locked="0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32" fillId="0" borderId="0" xfId="0" applyFont="1"/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27" fillId="18" borderId="1" xfId="0" applyFont="1" applyFill="1" applyBorder="1" applyAlignment="1" applyProtection="1">
      <alignment vertical="center" wrapText="1"/>
      <protection locked="0"/>
    </xf>
    <xf numFmtId="0" fontId="11" fillId="18" borderId="1" xfId="0" applyFont="1" applyFill="1" applyBorder="1" applyAlignment="1" applyProtection="1">
      <alignment horizontal="center" vertical="center"/>
      <protection locked="0"/>
    </xf>
    <xf numFmtId="0" fontId="11" fillId="18" borderId="1" xfId="0" applyFont="1" applyFill="1" applyBorder="1" applyAlignment="1" applyProtection="1">
      <alignment vertical="center" wrapText="1"/>
      <protection locked="0"/>
    </xf>
    <xf numFmtId="0" fontId="11" fillId="19" borderId="1" xfId="0" applyFont="1" applyFill="1" applyBorder="1" applyAlignment="1" applyProtection="1">
      <alignment horizontal="center" vertical="center" wrapText="1"/>
      <protection locked="0"/>
    </xf>
    <xf numFmtId="0" fontId="11" fillId="19" borderId="1" xfId="0" applyFont="1" applyFill="1" applyBorder="1" applyAlignment="1" applyProtection="1">
      <alignment horizontal="center" vertical="center"/>
      <protection locked="0"/>
    </xf>
    <xf numFmtId="0" fontId="11" fillId="19" borderId="1" xfId="0" applyFont="1" applyFill="1" applyBorder="1" applyAlignment="1" applyProtection="1">
      <alignment vertical="center" wrapText="1"/>
      <protection locked="0"/>
    </xf>
    <xf numFmtId="0" fontId="11" fillId="20" borderId="1" xfId="0" applyFont="1" applyFill="1" applyBorder="1" applyAlignment="1" applyProtection="1">
      <alignment vertical="center" wrapText="1"/>
      <protection locked="0"/>
    </xf>
    <xf numFmtId="0" fontId="11" fillId="5" borderId="1" xfId="0" applyFont="1" applyFill="1" applyBorder="1"/>
    <xf numFmtId="0" fontId="11" fillId="0" borderId="2" xfId="0" applyFont="1" applyBorder="1"/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/>
      <protection locked="0"/>
    </xf>
    <xf numFmtId="49" fontId="11" fillId="6" borderId="7" xfId="0" quotePrefix="1" applyNumberFormat="1" applyFont="1" applyFill="1" applyBorder="1" applyAlignment="1" applyProtection="1">
      <alignment horizontal="center" vertical="center"/>
      <protection locked="0"/>
    </xf>
    <xf numFmtId="49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 applyProtection="1">
      <alignment vertical="center"/>
      <protection locked="0"/>
    </xf>
    <xf numFmtId="49" fontId="11" fillId="6" borderId="1" xfId="0" quotePrefix="1" applyNumberFormat="1" applyFont="1" applyFill="1" applyBorder="1" applyAlignment="1" applyProtection="1">
      <alignment horizontal="center" vertical="center"/>
      <protection locked="0"/>
    </xf>
    <xf numFmtId="49" fontId="11" fillId="7" borderId="1" xfId="0" applyNumberFormat="1" applyFont="1" applyFill="1" applyBorder="1" applyAlignment="1" applyProtection="1">
      <alignment horizontal="center" vertical="center"/>
      <protection locked="0"/>
    </xf>
    <xf numFmtId="0" fontId="11" fillId="7" borderId="1" xfId="0" applyFont="1" applyFill="1" applyBorder="1" applyAlignment="1" applyProtection="1">
      <alignment vertical="center"/>
      <protection locked="0"/>
    </xf>
    <xf numFmtId="0" fontId="11" fillId="20" borderId="1" xfId="0" applyFont="1" applyFill="1" applyBorder="1" applyAlignment="1" applyProtection="1">
      <alignment horizontal="center" vertical="center" wrapText="1"/>
      <protection locked="0"/>
    </xf>
    <xf numFmtId="0" fontId="11" fillId="20" borderId="1" xfId="0" applyFont="1" applyFill="1" applyBorder="1" applyAlignment="1" applyProtection="1">
      <alignment horizontal="center" vertical="center"/>
      <protection locked="0"/>
    </xf>
    <xf numFmtId="0" fontId="26" fillId="20" borderId="1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7" fillId="16" borderId="1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 applyProtection="1">
      <alignment horizontal="center" vertical="center"/>
      <protection locked="0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0" fontId="11" fillId="9" borderId="1" xfId="0" applyFont="1" applyFill="1" applyBorder="1" applyAlignment="1" applyProtection="1">
      <alignment vertical="center"/>
      <protection locked="0"/>
    </xf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1" xfId="0" applyFont="1" applyBorder="1"/>
    <xf numFmtId="0" fontId="11" fillId="0" borderId="8" xfId="0" applyFont="1" applyBorder="1"/>
    <xf numFmtId="0" fontId="11" fillId="0" borderId="10" xfId="0" applyFont="1" applyBorder="1"/>
    <xf numFmtId="0" fontId="11" fillId="0" borderId="9" xfId="0" applyFont="1" applyBorder="1"/>
    <xf numFmtId="0" fontId="28" fillId="0" borderId="0" xfId="0" applyFont="1"/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35" fillId="0" borderId="1" xfId="0" applyFont="1" applyBorder="1"/>
    <xf numFmtId="0" fontId="11" fillId="22" borderId="1" xfId="0" applyFont="1" applyFill="1" applyBorder="1" applyAlignment="1" applyProtection="1">
      <alignment horizontal="center" vertical="center" wrapText="1"/>
      <protection locked="0"/>
    </xf>
    <xf numFmtId="0" fontId="11" fillId="22" borderId="1" xfId="0" applyFont="1" applyFill="1" applyBorder="1" applyAlignment="1" applyProtection="1">
      <alignment vertical="center" wrapText="1"/>
      <protection locked="0"/>
    </xf>
    <xf numFmtId="0" fontId="11" fillId="22" borderId="1" xfId="0" applyFont="1" applyFill="1" applyBorder="1" applyAlignment="1" applyProtection="1">
      <alignment horizontal="center" vertical="center"/>
      <protection locked="0"/>
    </xf>
    <xf numFmtId="0" fontId="26" fillId="22" borderId="1" xfId="0" applyFont="1" applyFill="1" applyBorder="1" applyAlignment="1" applyProtection="1">
      <alignment horizontal="center" vertical="center"/>
      <protection locked="0"/>
    </xf>
    <xf numFmtId="0" fontId="11" fillId="22" borderId="1" xfId="0" quotePrefix="1" applyFont="1" applyFill="1" applyBorder="1" applyAlignment="1" applyProtection="1">
      <alignment horizontal="center" vertical="center" wrapText="1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22" borderId="1" xfId="0" applyFont="1" applyFill="1" applyBorder="1" applyAlignment="1" applyProtection="1">
      <alignment horizontal="center" vertical="center" wrapText="1"/>
      <protection locked="0"/>
    </xf>
    <xf numFmtId="0" fontId="12" fillId="18" borderId="1" xfId="0" applyFont="1" applyFill="1" applyBorder="1" applyAlignment="1" applyProtection="1">
      <alignment horizontal="center" vertical="center" wrapText="1"/>
      <protection locked="0"/>
    </xf>
    <xf numFmtId="0" fontId="12" fillId="19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2" fillId="2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11" fillId="23" borderId="1" xfId="0" applyFont="1" applyFill="1" applyBorder="1" applyAlignment="1" applyProtection="1">
      <alignment horizontal="center" vertical="center" wrapText="1"/>
      <protection locked="0"/>
    </xf>
    <xf numFmtId="0" fontId="11" fillId="23" borderId="1" xfId="0" applyFont="1" applyFill="1" applyBorder="1" applyAlignment="1" applyProtection="1">
      <alignment vertical="center" wrapText="1"/>
      <protection locked="0"/>
    </xf>
    <xf numFmtId="0" fontId="11" fillId="23" borderId="1" xfId="0" applyFont="1" applyFill="1" applyBorder="1" applyAlignment="1" applyProtection="1">
      <alignment horizontal="center" vertical="center"/>
      <protection locked="0"/>
    </xf>
    <xf numFmtId="0" fontId="26" fillId="23" borderId="1" xfId="0" applyFont="1" applyFill="1" applyBorder="1" applyAlignment="1" applyProtection="1">
      <alignment horizontal="center" vertical="center"/>
      <protection locked="0"/>
    </xf>
    <xf numFmtId="0" fontId="12" fillId="23" borderId="1" xfId="0" applyFont="1" applyFill="1" applyBorder="1" applyAlignment="1" applyProtection="1">
      <alignment horizontal="center" vertical="center" wrapText="1"/>
      <protection locked="0"/>
    </xf>
    <xf numFmtId="49" fontId="4" fillId="24" borderId="1" xfId="0" applyNumberFormat="1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 wrapText="1"/>
    </xf>
    <xf numFmtId="0" fontId="8" fillId="21" borderId="10" xfId="0" applyFont="1" applyFill="1" applyBorder="1" applyAlignment="1">
      <alignment vertical="center"/>
    </xf>
    <xf numFmtId="0" fontId="8" fillId="21" borderId="2" xfId="0" applyFont="1" applyFill="1" applyBorder="1" applyAlignment="1">
      <alignment vertical="center"/>
    </xf>
    <xf numFmtId="0" fontId="7" fillId="24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 applyProtection="1">
      <alignment horizontal="center" vertical="center"/>
      <protection locked="0"/>
    </xf>
    <xf numFmtId="0" fontId="7" fillId="2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1" fillId="26" borderId="1" xfId="0" applyFont="1" applyFill="1" applyBorder="1" applyAlignment="1" applyProtection="1">
      <alignment horizontal="center" vertical="center" wrapText="1"/>
      <protection locked="0"/>
    </xf>
    <xf numFmtId="0" fontId="11" fillId="26" borderId="1" xfId="0" applyFont="1" applyFill="1" applyBorder="1" applyAlignment="1" applyProtection="1">
      <alignment vertical="center" wrapText="1"/>
      <protection locked="0"/>
    </xf>
    <xf numFmtId="0" fontId="26" fillId="26" borderId="1" xfId="0" applyFont="1" applyFill="1" applyBorder="1" applyAlignment="1" applyProtection="1">
      <alignment horizontal="center" vertical="center"/>
      <protection locked="0"/>
    </xf>
    <xf numFmtId="0" fontId="11" fillId="26" borderId="1" xfId="0" applyFont="1" applyFill="1" applyBorder="1" applyAlignment="1" applyProtection="1">
      <alignment horizontal="center" vertical="center"/>
      <protection locked="0"/>
    </xf>
    <xf numFmtId="0" fontId="12" fillId="26" borderId="1" xfId="0" applyFont="1" applyFill="1" applyBorder="1" applyAlignment="1" applyProtection="1">
      <alignment horizontal="center" vertical="center" wrapText="1"/>
      <protection locked="0"/>
    </xf>
    <xf numFmtId="2" fontId="39" fillId="13" borderId="1" xfId="1" applyNumberFormat="1" applyFont="1" applyFill="1" applyBorder="1" applyAlignment="1">
      <alignment horizontal="center" vertical="center" wrapText="1"/>
    </xf>
    <xf numFmtId="49" fontId="5" fillId="13" borderId="1" xfId="1" applyNumberFormat="1" applyFont="1" applyFill="1" applyBorder="1" applyAlignment="1">
      <alignment horizontal="left" vertical="center"/>
    </xf>
    <xf numFmtId="2" fontId="25" fillId="28" borderId="1" xfId="1" applyNumberFormat="1" applyFont="1" applyFill="1" applyBorder="1" applyAlignment="1">
      <alignment horizontal="center" vertical="center" wrapText="1"/>
    </xf>
    <xf numFmtId="2" fontId="40" fillId="0" borderId="0" xfId="2" applyFont="1">
      <alignment horizontal="center" vertical="center"/>
    </xf>
    <xf numFmtId="49" fontId="28" fillId="6" borderId="7" xfId="0" quotePrefix="1" applyNumberFormat="1" applyFont="1" applyFill="1" applyBorder="1" applyAlignment="1" applyProtection="1">
      <alignment horizontal="center" vertical="center"/>
      <protection locked="0"/>
    </xf>
    <xf numFmtId="2" fontId="25" fillId="30" borderId="1" xfId="1" applyNumberFormat="1" applyFont="1" applyFill="1" applyBorder="1" applyAlignment="1">
      <alignment horizontal="center" vertical="center" wrapText="1"/>
    </xf>
    <xf numFmtId="0" fontId="38" fillId="27" borderId="1" xfId="0" applyFont="1" applyFill="1" applyBorder="1" applyAlignment="1">
      <alignment horizontal="right" vertical="center" wrapText="1"/>
    </xf>
    <xf numFmtId="0" fontId="38" fillId="27" borderId="6" xfId="0" applyFont="1" applyFill="1" applyBorder="1" applyAlignment="1">
      <alignment horizontal="left" vertical="center"/>
    </xf>
    <xf numFmtId="0" fontId="38" fillId="27" borderId="4" xfId="0" applyFont="1" applyFill="1" applyBorder="1" applyAlignment="1">
      <alignment horizontal="left" vertical="center"/>
    </xf>
    <xf numFmtId="0" fontId="18" fillId="19" borderId="1" xfId="0" applyFont="1" applyFill="1" applyBorder="1" applyAlignment="1">
      <alignment horizontal="center" vertical="center"/>
    </xf>
    <xf numFmtId="0" fontId="10" fillId="31" borderId="3" xfId="0" applyFont="1" applyFill="1" applyBorder="1" applyAlignment="1">
      <alignment vertical="center" wrapText="1"/>
    </xf>
    <xf numFmtId="14" fontId="5" fillId="31" borderId="3" xfId="0" applyNumberFormat="1" applyFont="1" applyFill="1" applyBorder="1" applyAlignment="1">
      <alignment horizontal="center" vertical="center"/>
    </xf>
    <xf numFmtId="0" fontId="6" fillId="32" borderId="1" xfId="0" applyFont="1" applyFill="1" applyBorder="1" applyAlignment="1">
      <alignment horizontal="center" vertical="center"/>
    </xf>
    <xf numFmtId="0" fontId="6" fillId="32" borderId="1" xfId="0" applyFont="1" applyFill="1" applyBorder="1" applyAlignment="1">
      <alignment horizontal="center" vertical="center" wrapText="1"/>
    </xf>
    <xf numFmtId="2" fontId="9" fillId="32" borderId="1" xfId="0" applyNumberFormat="1" applyFont="1" applyFill="1" applyBorder="1" applyAlignment="1">
      <alignment horizontal="center" vertical="center"/>
    </xf>
    <xf numFmtId="0" fontId="15" fillId="0" borderId="0" xfId="0" applyFont="1"/>
    <xf numFmtId="2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1" fillId="17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4" fillId="0" borderId="7" xfId="0" applyFont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4" fillId="22" borderId="1" xfId="0" applyFont="1" applyFill="1" applyBorder="1" applyAlignment="1" applyProtection="1">
      <alignment horizontal="center" vertical="center" wrapText="1"/>
      <protection locked="0"/>
    </xf>
    <xf numFmtId="0" fontId="34" fillId="18" borderId="1" xfId="0" applyFont="1" applyFill="1" applyBorder="1" applyAlignment="1" applyProtection="1">
      <alignment horizontal="center" vertical="center" wrapText="1"/>
      <protection locked="0"/>
    </xf>
    <xf numFmtId="0" fontId="34" fillId="19" borderId="1" xfId="0" applyFont="1" applyFill="1" applyBorder="1" applyAlignment="1" applyProtection="1">
      <alignment horizontal="center" vertical="center" wrapText="1"/>
      <protection locked="0"/>
    </xf>
    <xf numFmtId="0" fontId="34" fillId="20" borderId="1" xfId="0" applyFont="1" applyFill="1" applyBorder="1" applyAlignment="1" applyProtection="1">
      <alignment horizontal="center" vertical="center" wrapText="1"/>
      <protection locked="0"/>
    </xf>
    <xf numFmtId="0" fontId="34" fillId="26" borderId="1" xfId="0" applyFont="1" applyFill="1" applyBorder="1" applyAlignment="1" applyProtection="1">
      <alignment horizontal="center" vertical="center" wrapText="1"/>
      <protection locked="0"/>
    </xf>
    <xf numFmtId="0" fontId="34" fillId="23" borderId="1" xfId="0" applyFont="1" applyFill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29" borderId="1" xfId="0" applyFont="1" applyFill="1" applyBorder="1" applyAlignment="1">
      <alignment horizontal="center" vertical="center" wrapText="1"/>
    </xf>
    <xf numFmtId="2" fontId="11" fillId="29" borderId="1" xfId="0" applyNumberFormat="1" applyFont="1" applyFill="1" applyBorder="1" applyAlignment="1">
      <alignment horizontal="center" vertical="center"/>
    </xf>
    <xf numFmtId="0" fontId="11" fillId="29" borderId="1" xfId="0" applyFont="1" applyFill="1" applyBorder="1" applyAlignment="1">
      <alignment horizontal="left" vertical="center" wrapText="1"/>
    </xf>
    <xf numFmtId="0" fontId="43" fillId="29" borderId="1" xfId="0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left" vertical="top" wrapText="1"/>
    </xf>
    <xf numFmtId="0" fontId="44" fillId="29" borderId="1" xfId="0" applyFont="1" applyFill="1" applyBorder="1" applyAlignment="1">
      <alignment horizontal="center" vertical="center" wrapText="1"/>
    </xf>
    <xf numFmtId="2" fontId="19" fillId="1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" fontId="7" fillId="5" borderId="4" xfId="0" applyNumberFormat="1" applyFont="1" applyFill="1" applyBorder="1" applyAlignment="1">
      <alignment horizontal="left" vertical="center"/>
    </xf>
    <xf numFmtId="2" fontId="6" fillId="8" borderId="5" xfId="1" applyNumberFormat="1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horizontal="center" vertical="center" wrapText="1"/>
    </xf>
    <xf numFmtId="0" fontId="7" fillId="29" borderId="3" xfId="0" applyFont="1" applyFill="1" applyBorder="1" applyAlignment="1">
      <alignment horizontal="center" vertical="center" wrapText="1"/>
    </xf>
    <xf numFmtId="0" fontId="4" fillId="0" borderId="0" xfId="0" applyFont="1"/>
    <xf numFmtId="2" fontId="45" fillId="29" borderId="3" xfId="0" applyNumberFormat="1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 wrapText="1"/>
    </xf>
    <xf numFmtId="2" fontId="15" fillId="0" borderId="0" xfId="0" applyNumberFormat="1" applyFont="1" applyAlignment="1">
      <alignment vertical="top"/>
    </xf>
    <xf numFmtId="2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2" fontId="4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left" vertical="top" wrapText="1"/>
    </xf>
    <xf numFmtId="2" fontId="11" fillId="0" borderId="0" xfId="0" applyNumberFormat="1" applyFont="1" applyAlignment="1">
      <alignment horizontal="left" vertical="top" wrapText="1"/>
    </xf>
    <xf numFmtId="0" fontId="28" fillId="0" borderId="1" xfId="0" applyFont="1" applyBorder="1" applyAlignment="1">
      <alignment horizontal="center"/>
    </xf>
    <xf numFmtId="0" fontId="7" fillId="21" borderId="2" xfId="0" applyFont="1" applyFill="1" applyBorder="1" applyAlignment="1">
      <alignment horizontal="center" vertical="center"/>
    </xf>
    <xf numFmtId="0" fontId="7" fillId="21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8" fillId="0" borderId="0" xfId="0" applyFont="1"/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50" fillId="0" borderId="1" xfId="0" applyFont="1" applyBorder="1" applyAlignment="1">
      <alignment horizontal="center" vertical="top" wrapText="1"/>
    </xf>
    <xf numFmtId="0" fontId="52" fillId="0" borderId="1" xfId="0" applyFont="1" applyBorder="1" applyAlignment="1">
      <alignment horizontal="center" vertical="top" wrapText="1"/>
    </xf>
    <xf numFmtId="0" fontId="51" fillId="0" borderId="0" xfId="0" applyFont="1" applyAlignment="1">
      <alignment horizontal="center"/>
    </xf>
    <xf numFmtId="0" fontId="12" fillId="20" borderId="1" xfId="0" applyFont="1" applyFill="1" applyBorder="1" applyAlignment="1" applyProtection="1">
      <alignment horizontal="center" vertical="center"/>
      <protection locked="0"/>
    </xf>
    <xf numFmtId="2" fontId="12" fillId="0" borderId="0" xfId="2" applyFont="1">
      <alignment horizontal="center" vertical="center"/>
    </xf>
    <xf numFmtId="0" fontId="53" fillId="0" borderId="0" xfId="0" applyFont="1"/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0" fillId="32" borderId="5" xfId="0" applyFont="1" applyFill="1" applyBorder="1" applyAlignment="1">
      <alignment horizontal="center" vertical="center" wrapText="1"/>
    </xf>
    <xf numFmtId="0" fontId="46" fillId="0" borderId="0" xfId="0" applyFont="1" applyAlignment="1">
      <alignment vertical="top"/>
    </xf>
    <xf numFmtId="0" fontId="54" fillId="0" borderId="0" xfId="0" applyFont="1"/>
    <xf numFmtId="0" fontId="9" fillId="0" borderId="0" xfId="0" applyFont="1" applyAlignment="1">
      <alignment horizontal="center" vertical="top"/>
    </xf>
    <xf numFmtId="0" fontId="55" fillId="25" borderId="1" xfId="0" applyFont="1" applyFill="1" applyBorder="1" applyAlignment="1">
      <alignment horizontal="center" vertical="center" wrapText="1"/>
    </xf>
    <xf numFmtId="2" fontId="56" fillId="0" borderId="0" xfId="2" applyFont="1" applyAlignment="1">
      <alignment horizontal="left" vertical="center"/>
    </xf>
    <xf numFmtId="0" fontId="28" fillId="33" borderId="1" xfId="0" applyFont="1" applyFill="1" applyBorder="1"/>
    <xf numFmtId="49" fontId="28" fillId="34" borderId="7" xfId="0" quotePrefix="1" applyNumberFormat="1" applyFont="1" applyFill="1" applyBorder="1" applyAlignment="1" applyProtection="1">
      <alignment horizontal="center" vertical="center"/>
      <protection locked="0"/>
    </xf>
    <xf numFmtId="49" fontId="28" fillId="34" borderId="1" xfId="0" quotePrefix="1" applyNumberFormat="1" applyFont="1" applyFill="1" applyBorder="1" applyAlignment="1" applyProtection="1">
      <alignment horizontal="center" vertical="center"/>
      <protection locked="0"/>
    </xf>
    <xf numFmtId="49" fontId="28" fillId="35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3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7" fillId="29" borderId="5" xfId="0" applyFont="1" applyFill="1" applyBorder="1" applyAlignment="1">
      <alignment horizontal="center" vertical="center" wrapText="1"/>
    </xf>
    <xf numFmtId="164" fontId="7" fillId="22" borderId="1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1" fontId="7" fillId="0" borderId="5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2" fontId="58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49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center" vertical="top"/>
    </xf>
    <xf numFmtId="0" fontId="49" fillId="0" borderId="0" xfId="0" applyFont="1"/>
    <xf numFmtId="164" fontId="11" fillId="0" borderId="4" xfId="0" applyNumberFormat="1" applyFont="1" applyBorder="1" applyAlignment="1">
      <alignment horizontal="center" vertical="top" wrapText="1"/>
    </xf>
    <xf numFmtId="0" fontId="46" fillId="18" borderId="5" xfId="0" applyFont="1" applyFill="1" applyBorder="1" applyAlignment="1">
      <alignment vertical="center"/>
    </xf>
    <xf numFmtId="0" fontId="6" fillId="18" borderId="4" xfId="0" applyFont="1" applyFill="1" applyBorder="1"/>
    <xf numFmtId="0" fontId="7" fillId="29" borderId="4" xfId="0" applyFont="1" applyFill="1" applyBorder="1" applyAlignment="1">
      <alignment vertical="center"/>
    </xf>
    <xf numFmtId="0" fontId="7" fillId="29" borderId="4" xfId="0" applyFont="1" applyFill="1" applyBorder="1" applyAlignment="1">
      <alignment vertical="center" wrapText="1"/>
    </xf>
    <xf numFmtId="0" fontId="59" fillId="19" borderId="3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vertical="center" wrapText="1"/>
    </xf>
    <xf numFmtId="0" fontId="4" fillId="19" borderId="1" xfId="0" applyFont="1" applyFill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top" wrapText="1"/>
    </xf>
    <xf numFmtId="2" fontId="11" fillId="0" borderId="16" xfId="0" applyNumberFormat="1" applyFont="1" applyBorder="1" applyAlignment="1">
      <alignment horizontal="center" vertical="top" wrapText="1"/>
    </xf>
    <xf numFmtId="0" fontId="6" fillId="19" borderId="1" xfId="0" applyFont="1" applyFill="1" applyBorder="1" applyAlignment="1">
      <alignment vertical="center"/>
    </xf>
    <xf numFmtId="2" fontId="7" fillId="32" borderId="1" xfId="1" applyNumberFormat="1" applyFont="1" applyFill="1" applyBorder="1" applyAlignment="1">
      <alignment horizontal="center" vertical="center" wrapText="1"/>
    </xf>
    <xf numFmtId="1" fontId="61" fillId="0" borderId="2" xfId="2" applyNumberFormat="1" applyFont="1" applyBorder="1" applyAlignment="1">
      <alignment vertical="center"/>
    </xf>
    <xf numFmtId="1" fontId="61" fillId="0" borderId="0" xfId="2" applyNumberFormat="1" applyFont="1" applyAlignment="1">
      <alignment vertical="center"/>
    </xf>
    <xf numFmtId="1" fontId="11" fillId="0" borderId="0" xfId="2" applyNumberFormat="1" applyFont="1">
      <alignment horizontal="center" vertical="center"/>
    </xf>
    <xf numFmtId="2" fontId="6" fillId="13" borderId="4" xfId="1" applyNumberFormat="1" applyFont="1" applyFill="1" applyBorder="1" applyAlignment="1">
      <alignment horizontal="center" vertical="center" wrapText="1"/>
    </xf>
    <xf numFmtId="2" fontId="6" fillId="21" borderId="1" xfId="1" applyNumberFormat="1" applyFont="1" applyFill="1" applyBorder="1" applyAlignment="1">
      <alignment horizontal="center" vertical="center" wrapText="1"/>
    </xf>
    <xf numFmtId="2" fontId="6" fillId="24" borderId="1" xfId="1" applyNumberFormat="1" applyFont="1" applyFill="1" applyBorder="1" applyAlignment="1">
      <alignment horizontal="center" vertical="center" wrapText="1"/>
    </xf>
    <xf numFmtId="2" fontId="56" fillId="0" borderId="1" xfId="2" applyFont="1" applyBorder="1">
      <alignment horizontal="center" vertical="center"/>
    </xf>
    <xf numFmtId="1" fontId="56" fillId="0" borderId="1" xfId="2" applyNumberFormat="1" applyFont="1" applyBorder="1">
      <alignment horizontal="center" vertical="center"/>
    </xf>
    <xf numFmtId="1" fontId="11" fillId="0" borderId="2" xfId="2" applyNumberFormat="1" applyFont="1" applyBorder="1" applyAlignment="1">
      <alignment horizontal="right" vertical="center"/>
    </xf>
    <xf numFmtId="0" fontId="0" fillId="0" borderId="2" xfId="0" applyBorder="1"/>
    <xf numFmtId="1" fontId="62" fillId="0" borderId="2" xfId="2" applyNumberFormat="1" applyFont="1" applyBorder="1" applyAlignment="1">
      <alignment vertical="center"/>
    </xf>
    <xf numFmtId="1" fontId="63" fillId="0" borderId="1" xfId="2" applyNumberFormat="1" applyFont="1" applyBorder="1">
      <alignment horizontal="center" vertical="center"/>
    </xf>
    <xf numFmtId="2" fontId="64" fillId="0" borderId="1" xfId="2" applyFont="1" applyBorder="1">
      <alignment horizontal="center" vertical="center"/>
    </xf>
    <xf numFmtId="2" fontId="6" fillId="0" borderId="1" xfId="2" applyFont="1" applyBorder="1">
      <alignment horizontal="center" vertical="center"/>
    </xf>
    <xf numFmtId="164" fontId="15" fillId="0" borderId="1" xfId="0" applyNumberFormat="1" applyFont="1" applyBorder="1" applyAlignment="1">
      <alignment horizontal="center"/>
    </xf>
    <xf numFmtId="1" fontId="8" fillId="11" borderId="1" xfId="1" applyNumberFormat="1" applyFont="1" applyFill="1" applyBorder="1" applyAlignment="1" applyProtection="1">
      <alignment horizontal="center" vertical="center" wrapText="1"/>
      <protection locked="0"/>
    </xf>
    <xf numFmtId="2" fontId="8" fillId="12" borderId="1" xfId="1" applyNumberFormat="1" applyFont="1" applyFill="1" applyBorder="1" applyAlignment="1" applyProtection="1">
      <alignment horizontal="center" vertical="center" wrapText="1"/>
      <protection locked="0"/>
    </xf>
    <xf numFmtId="1" fontId="23" fillId="0" borderId="1" xfId="2" applyNumberFormat="1" applyBorder="1" applyProtection="1">
      <alignment horizontal="center" vertical="center"/>
      <protection locked="0"/>
    </xf>
    <xf numFmtId="2" fontId="23" fillId="0" borderId="1" xfId="2" applyBorder="1" applyProtection="1">
      <alignment horizontal="center" vertical="center"/>
      <protection locked="0"/>
    </xf>
    <xf numFmtId="1" fontId="23" fillId="0" borderId="0" xfId="2" applyNumberFormat="1" applyProtection="1">
      <alignment horizontal="center" vertical="center"/>
      <protection locked="0"/>
    </xf>
    <xf numFmtId="2" fontId="23" fillId="0" borderId="0" xfId="2" applyProtection="1">
      <alignment horizontal="center" vertical="center"/>
      <protection locked="0"/>
    </xf>
    <xf numFmtId="1" fontId="7" fillId="22" borderId="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horizontal="center" vertical="center"/>
    </xf>
    <xf numFmtId="164" fontId="46" fillId="0" borderId="0" xfId="0" applyNumberFormat="1" applyFont="1" applyAlignment="1">
      <alignment vertical="top"/>
    </xf>
    <xf numFmtId="164" fontId="54" fillId="0" borderId="0" xfId="0" applyNumberFormat="1" applyFont="1"/>
    <xf numFmtId="164" fontId="9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left" vertical="top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center" vertical="center"/>
    </xf>
    <xf numFmtId="164" fontId="65" fillId="0" borderId="15" xfId="0" applyNumberFormat="1" applyFont="1" applyBorder="1" applyAlignment="1">
      <alignment horizontal="center" vertical="top" wrapText="1"/>
    </xf>
    <xf numFmtId="0" fontId="66" fillId="0" borderId="0" xfId="0" applyFont="1" applyAlignment="1">
      <alignment vertical="top"/>
    </xf>
    <xf numFmtId="0" fontId="67" fillId="0" borderId="0" xfId="0" applyFont="1"/>
    <xf numFmtId="0" fontId="68" fillId="0" borderId="0" xfId="0" applyFont="1" applyAlignment="1">
      <alignment horizontal="center" vertical="top"/>
    </xf>
    <xf numFmtId="14" fontId="7" fillId="0" borderId="0" xfId="0" applyNumberFormat="1" applyFont="1" applyAlignment="1">
      <alignment horizontal="center"/>
    </xf>
    <xf numFmtId="49" fontId="11" fillId="37" borderId="1" xfId="0" applyNumberFormat="1" applyFont="1" applyFill="1" applyBorder="1" applyAlignment="1" applyProtection="1">
      <alignment horizontal="center" vertical="center"/>
      <protection locked="0"/>
    </xf>
    <xf numFmtId="49" fontId="11" fillId="38" borderId="1" xfId="0" quotePrefix="1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28" fillId="38" borderId="7" xfId="0" quotePrefix="1" applyNumberFormat="1" applyFont="1" applyFill="1" applyBorder="1" applyAlignment="1" applyProtection="1">
      <alignment horizontal="center" vertical="center"/>
      <protection locked="0"/>
    </xf>
    <xf numFmtId="49" fontId="11" fillId="38" borderId="7" xfId="0" quotePrefix="1" applyNumberFormat="1" applyFont="1" applyFill="1" applyBorder="1" applyAlignment="1" applyProtection="1">
      <alignment horizontal="center" vertical="center"/>
      <protection locked="0"/>
    </xf>
    <xf numFmtId="0" fontId="8" fillId="21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/>
    </xf>
    <xf numFmtId="0" fontId="11" fillId="40" borderId="1" xfId="0" applyFont="1" applyFill="1" applyBorder="1" applyAlignment="1">
      <alignment horizontal="center" vertical="center"/>
    </xf>
    <xf numFmtId="0" fontId="11" fillId="41" borderId="1" xfId="0" applyFont="1" applyFill="1" applyBorder="1" applyAlignment="1">
      <alignment horizontal="center" vertical="center"/>
    </xf>
    <xf numFmtId="0" fontId="11" fillId="42" borderId="1" xfId="0" applyFont="1" applyFill="1" applyBorder="1" applyAlignment="1">
      <alignment horizontal="center" vertical="center"/>
    </xf>
    <xf numFmtId="0" fontId="11" fillId="43" borderId="1" xfId="0" applyFont="1" applyFill="1" applyBorder="1" applyAlignment="1">
      <alignment horizontal="center" vertical="center"/>
    </xf>
    <xf numFmtId="0" fontId="11" fillId="45" borderId="1" xfId="0" applyFont="1" applyFill="1" applyBorder="1" applyAlignment="1">
      <alignment horizontal="center" vertical="center"/>
    </xf>
    <xf numFmtId="0" fontId="11" fillId="46" borderId="1" xfId="0" applyFont="1" applyFill="1" applyBorder="1" applyAlignment="1">
      <alignment horizontal="center" vertical="center"/>
    </xf>
    <xf numFmtId="0" fontId="11" fillId="47" borderId="1" xfId="0" applyFont="1" applyFill="1" applyBorder="1" applyAlignment="1">
      <alignment horizontal="center" vertical="center"/>
    </xf>
    <xf numFmtId="0" fontId="11" fillId="48" borderId="1" xfId="0" applyFont="1" applyFill="1" applyBorder="1" applyAlignment="1">
      <alignment horizontal="center" vertical="center"/>
    </xf>
    <xf numFmtId="0" fontId="11" fillId="49" borderId="1" xfId="0" applyFont="1" applyFill="1" applyBorder="1" applyAlignment="1">
      <alignment horizontal="center" vertical="center"/>
    </xf>
    <xf numFmtId="0" fontId="11" fillId="50" borderId="1" xfId="0" applyFont="1" applyFill="1" applyBorder="1" applyAlignment="1">
      <alignment horizontal="center" vertical="center"/>
    </xf>
    <xf numFmtId="164" fontId="7" fillId="32" borderId="1" xfId="0" applyNumberFormat="1" applyFont="1" applyFill="1" applyBorder="1" applyAlignment="1">
      <alignment horizontal="center" vertical="top" wrapText="1"/>
    </xf>
    <xf numFmtId="164" fontId="7" fillId="51" borderId="1" xfId="0" applyNumberFormat="1" applyFont="1" applyFill="1" applyBorder="1" applyAlignment="1">
      <alignment horizontal="center" vertical="top" wrapText="1"/>
    </xf>
    <xf numFmtId="0" fontId="11" fillId="52" borderId="1" xfId="0" applyFont="1" applyFill="1" applyBorder="1" applyAlignment="1">
      <alignment horizontal="center" vertical="center"/>
    </xf>
    <xf numFmtId="0" fontId="11" fillId="5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44" borderId="1" xfId="0" applyFont="1" applyFill="1" applyBorder="1" applyAlignment="1">
      <alignment horizontal="center" vertical="center"/>
    </xf>
    <xf numFmtId="0" fontId="11" fillId="54" borderId="1" xfId="0" applyFont="1" applyFill="1" applyBorder="1" applyAlignment="1">
      <alignment horizontal="center" vertical="center"/>
    </xf>
    <xf numFmtId="0" fontId="11" fillId="55" borderId="1" xfId="0" applyFont="1" applyFill="1" applyBorder="1" applyAlignment="1">
      <alignment horizontal="center" vertical="center"/>
    </xf>
    <xf numFmtId="0" fontId="11" fillId="56" borderId="1" xfId="0" applyFont="1" applyFill="1" applyBorder="1" applyAlignment="1">
      <alignment horizontal="center" vertical="center"/>
    </xf>
    <xf numFmtId="0" fontId="11" fillId="57" borderId="1" xfId="0" applyFont="1" applyFill="1" applyBorder="1" applyAlignment="1">
      <alignment horizontal="center" vertical="center"/>
    </xf>
    <xf numFmtId="0" fontId="11" fillId="58" borderId="1" xfId="0" applyFont="1" applyFill="1" applyBorder="1" applyAlignment="1">
      <alignment horizontal="center" vertical="center"/>
    </xf>
    <xf numFmtId="0" fontId="9" fillId="21" borderId="2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2" borderId="1" xfId="0" applyFont="1" applyFill="1" applyBorder="1" applyAlignment="1" applyProtection="1">
      <alignment horizontal="left" vertical="center" wrapText="1"/>
      <protection locked="0"/>
    </xf>
    <xf numFmtId="0" fontId="6" fillId="18" borderId="1" xfId="0" applyFont="1" applyFill="1" applyBorder="1" applyAlignment="1" applyProtection="1">
      <alignment horizontal="left" vertical="center" wrapText="1"/>
      <protection locked="0"/>
    </xf>
    <xf numFmtId="0" fontId="6" fillId="19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>
      <alignment horizontal="left" wrapText="1"/>
    </xf>
    <xf numFmtId="0" fontId="6" fillId="20" borderId="1" xfId="0" applyFont="1" applyFill="1" applyBorder="1" applyAlignment="1" applyProtection="1">
      <alignment horizontal="left" vertical="center" wrapText="1"/>
      <protection locked="0"/>
    </xf>
    <xf numFmtId="0" fontId="6" fillId="26" borderId="1" xfId="0" applyFont="1" applyFill="1" applyBorder="1" applyAlignment="1" applyProtection="1">
      <alignment horizontal="left" vertical="center" wrapText="1"/>
      <protection locked="0"/>
    </xf>
    <xf numFmtId="0" fontId="6" fillId="23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Alignment="1">
      <alignment horizontal="left" wrapText="1"/>
    </xf>
    <xf numFmtId="0" fontId="6" fillId="17" borderId="4" xfId="0" applyFont="1" applyFill="1" applyBorder="1"/>
    <xf numFmtId="0" fontId="46" fillId="17" borderId="1" xfId="0" applyFont="1" applyFill="1" applyBorder="1" applyAlignment="1">
      <alignment horizontal="center" vertical="center" wrapText="1"/>
    </xf>
    <xf numFmtId="0" fontId="70" fillId="17" borderId="5" xfId="0" applyFont="1" applyFill="1" applyBorder="1" applyAlignment="1">
      <alignment vertical="center"/>
    </xf>
    <xf numFmtId="0" fontId="11" fillId="59" borderId="1" xfId="0" applyFont="1" applyFill="1" applyBorder="1" applyAlignment="1">
      <alignment horizontal="center" vertical="top"/>
    </xf>
    <xf numFmtId="2" fontId="11" fillId="59" borderId="1" xfId="0" applyNumberFormat="1" applyFont="1" applyFill="1" applyBorder="1" applyAlignment="1">
      <alignment horizontal="center" vertical="top" wrapText="1"/>
    </xf>
    <xf numFmtId="2" fontId="7" fillId="59" borderId="1" xfId="0" applyNumberFormat="1" applyFont="1" applyFill="1" applyBorder="1" applyAlignment="1">
      <alignment horizontal="center" vertical="top" wrapText="1"/>
    </xf>
    <xf numFmtId="2" fontId="7" fillId="59" borderId="1" xfId="0" applyNumberFormat="1" applyFont="1" applyFill="1" applyBorder="1" applyAlignment="1">
      <alignment horizontal="left" vertical="top" wrapText="1"/>
    </xf>
    <xf numFmtId="0" fontId="11" fillId="59" borderId="1" xfId="0" applyFont="1" applyFill="1" applyBorder="1" applyAlignment="1">
      <alignment horizontal="left" vertical="top" wrapText="1"/>
    </xf>
    <xf numFmtId="0" fontId="7" fillId="59" borderId="1" xfId="0" applyFont="1" applyFill="1" applyBorder="1" applyAlignment="1">
      <alignment horizontal="center" vertical="top" wrapText="1"/>
    </xf>
    <xf numFmtId="0" fontId="11" fillId="59" borderId="1" xfId="0" applyFont="1" applyFill="1" applyBorder="1" applyAlignment="1">
      <alignment horizontal="center" vertical="top" wrapText="1"/>
    </xf>
    <xf numFmtId="0" fontId="50" fillId="59" borderId="1" xfId="0" applyFont="1" applyFill="1" applyBorder="1" applyAlignment="1">
      <alignment horizontal="center" vertical="top" wrapText="1"/>
    </xf>
    <xf numFmtId="0" fontId="52" fillId="59" borderId="1" xfId="0" applyFont="1" applyFill="1" applyBorder="1" applyAlignment="1">
      <alignment horizontal="center" vertical="top" wrapText="1"/>
    </xf>
    <xf numFmtId="0" fontId="6" fillId="59" borderId="1" xfId="0" applyFont="1" applyFill="1" applyBorder="1" applyAlignment="1">
      <alignment horizontal="center" vertical="top" wrapText="1"/>
    </xf>
    <xf numFmtId="164" fontId="11" fillId="59" borderId="1" xfId="0" applyNumberFormat="1" applyFont="1" applyFill="1" applyBorder="1" applyAlignment="1">
      <alignment horizontal="center" vertical="top" wrapText="1"/>
    </xf>
    <xf numFmtId="0" fontId="11" fillId="59" borderId="5" xfId="0" applyFont="1" applyFill="1" applyBorder="1" applyAlignment="1">
      <alignment horizontal="center" vertical="top" wrapText="1"/>
    </xf>
    <xf numFmtId="164" fontId="65" fillId="59" borderId="15" xfId="0" applyNumberFormat="1" applyFont="1" applyFill="1" applyBorder="1" applyAlignment="1">
      <alignment horizontal="center" vertical="top" wrapText="1"/>
    </xf>
    <xf numFmtId="2" fontId="58" fillId="59" borderId="1" xfId="0" applyNumberFormat="1" applyFont="1" applyFill="1" applyBorder="1" applyAlignment="1">
      <alignment horizontal="center" vertical="top" wrapText="1"/>
    </xf>
    <xf numFmtId="2" fontId="11" fillId="59" borderId="16" xfId="0" applyNumberFormat="1" applyFont="1" applyFill="1" applyBorder="1" applyAlignment="1">
      <alignment horizontal="center" vertical="top" wrapText="1"/>
    </xf>
    <xf numFmtId="1" fontId="7" fillId="59" borderId="6" xfId="0" applyNumberFormat="1" applyFont="1" applyFill="1" applyBorder="1" applyAlignment="1">
      <alignment horizontal="center" vertical="top" wrapText="1"/>
    </xf>
    <xf numFmtId="1" fontId="7" fillId="59" borderId="5" xfId="0" applyNumberFormat="1" applyFont="1" applyFill="1" applyBorder="1" applyAlignment="1">
      <alignment horizontal="center" vertical="top" wrapText="1"/>
    </xf>
    <xf numFmtId="1" fontId="11" fillId="59" borderId="4" xfId="0" applyNumberFormat="1" applyFont="1" applyFill="1" applyBorder="1" applyAlignment="1">
      <alignment horizontal="center" vertical="top" wrapText="1"/>
    </xf>
    <xf numFmtId="1" fontId="11" fillId="59" borderId="1" xfId="0" applyNumberFormat="1" applyFont="1" applyFill="1" applyBorder="1" applyAlignment="1">
      <alignment horizontal="center" vertical="top" wrapText="1"/>
    </xf>
    <xf numFmtId="164" fontId="11" fillId="59" borderId="4" xfId="0" applyNumberFormat="1" applyFont="1" applyFill="1" applyBorder="1" applyAlignment="1">
      <alignment horizontal="center" vertical="top" wrapText="1"/>
    </xf>
    <xf numFmtId="0" fontId="11" fillId="54" borderId="1" xfId="0" applyFont="1" applyFill="1" applyBorder="1" applyAlignment="1">
      <alignment horizontal="center" vertical="top"/>
    </xf>
    <xf numFmtId="2" fontId="11" fillId="54" borderId="1" xfId="0" applyNumberFormat="1" applyFont="1" applyFill="1" applyBorder="1" applyAlignment="1">
      <alignment horizontal="center" vertical="top" wrapText="1"/>
    </xf>
    <xf numFmtId="2" fontId="7" fillId="54" borderId="1" xfId="0" applyNumberFormat="1" applyFont="1" applyFill="1" applyBorder="1" applyAlignment="1">
      <alignment horizontal="center" vertical="top" wrapText="1"/>
    </xf>
    <xf numFmtId="2" fontId="7" fillId="54" borderId="1" xfId="0" applyNumberFormat="1" applyFont="1" applyFill="1" applyBorder="1" applyAlignment="1">
      <alignment horizontal="left" vertical="top" wrapText="1"/>
    </xf>
    <xf numFmtId="0" fontId="11" fillId="54" borderId="1" xfId="0" applyFont="1" applyFill="1" applyBorder="1" applyAlignment="1">
      <alignment horizontal="left" vertical="top" wrapText="1"/>
    </xf>
    <xf numFmtId="0" fontId="7" fillId="54" borderId="1" xfId="0" applyFont="1" applyFill="1" applyBorder="1" applyAlignment="1">
      <alignment horizontal="center" vertical="top" wrapText="1"/>
    </xf>
    <xf numFmtId="0" fontId="11" fillId="54" borderId="1" xfId="0" applyFont="1" applyFill="1" applyBorder="1" applyAlignment="1">
      <alignment horizontal="center" vertical="top" wrapText="1"/>
    </xf>
    <xf numFmtId="0" fontId="50" fillId="54" borderId="1" xfId="0" applyFont="1" applyFill="1" applyBorder="1" applyAlignment="1">
      <alignment horizontal="center" vertical="top" wrapText="1"/>
    </xf>
    <xf numFmtId="0" fontId="52" fillId="54" borderId="1" xfId="0" applyFont="1" applyFill="1" applyBorder="1" applyAlignment="1">
      <alignment horizontal="center" vertical="top" wrapText="1"/>
    </xf>
    <xf numFmtId="0" fontId="6" fillId="54" borderId="1" xfId="0" applyFont="1" applyFill="1" applyBorder="1" applyAlignment="1">
      <alignment horizontal="center" vertical="top" wrapText="1"/>
    </xf>
    <xf numFmtId="164" fontId="11" fillId="54" borderId="1" xfId="0" applyNumberFormat="1" applyFont="1" applyFill="1" applyBorder="1" applyAlignment="1">
      <alignment horizontal="center" vertical="top" wrapText="1"/>
    </xf>
    <xf numFmtId="0" fontId="11" fillId="54" borderId="5" xfId="0" applyFont="1" applyFill="1" applyBorder="1" applyAlignment="1">
      <alignment horizontal="center" vertical="top" wrapText="1"/>
    </xf>
    <xf numFmtId="164" fontId="65" fillId="54" borderId="15" xfId="0" applyNumberFormat="1" applyFont="1" applyFill="1" applyBorder="1" applyAlignment="1">
      <alignment horizontal="center" vertical="top" wrapText="1"/>
    </xf>
    <xf numFmtId="2" fontId="58" fillId="54" borderId="1" xfId="0" applyNumberFormat="1" applyFont="1" applyFill="1" applyBorder="1" applyAlignment="1">
      <alignment horizontal="center" vertical="top" wrapText="1"/>
    </xf>
    <xf numFmtId="2" fontId="11" fillId="54" borderId="16" xfId="0" applyNumberFormat="1" applyFont="1" applyFill="1" applyBorder="1" applyAlignment="1">
      <alignment horizontal="center" vertical="top" wrapText="1"/>
    </xf>
    <xf numFmtId="1" fontId="7" fillId="54" borderId="6" xfId="0" applyNumberFormat="1" applyFont="1" applyFill="1" applyBorder="1" applyAlignment="1">
      <alignment horizontal="center" vertical="top" wrapText="1"/>
    </xf>
    <xf numFmtId="1" fontId="7" fillId="54" borderId="5" xfId="0" applyNumberFormat="1" applyFont="1" applyFill="1" applyBorder="1" applyAlignment="1">
      <alignment horizontal="center" vertical="top" wrapText="1"/>
    </xf>
    <xf numFmtId="1" fontId="11" fillId="54" borderId="4" xfId="0" applyNumberFormat="1" applyFont="1" applyFill="1" applyBorder="1" applyAlignment="1">
      <alignment horizontal="center" vertical="top" wrapText="1"/>
    </xf>
    <xf numFmtId="1" fontId="11" fillId="54" borderId="1" xfId="0" applyNumberFormat="1" applyFont="1" applyFill="1" applyBorder="1" applyAlignment="1">
      <alignment horizontal="center" vertical="top" wrapText="1"/>
    </xf>
    <xf numFmtId="164" fontId="11" fillId="54" borderId="4" xfId="0" applyNumberFormat="1" applyFont="1" applyFill="1" applyBorder="1" applyAlignment="1">
      <alignment horizontal="center" vertical="top" wrapText="1"/>
    </xf>
    <xf numFmtId="0" fontId="11" fillId="60" borderId="1" xfId="0" applyFont="1" applyFill="1" applyBorder="1" applyAlignment="1">
      <alignment horizontal="center" vertical="top"/>
    </xf>
    <xf numFmtId="2" fontId="11" fillId="60" borderId="1" xfId="0" applyNumberFormat="1" applyFont="1" applyFill="1" applyBorder="1" applyAlignment="1">
      <alignment horizontal="center" vertical="top" wrapText="1"/>
    </xf>
    <xf numFmtId="2" fontId="7" fillId="60" borderId="1" xfId="0" applyNumberFormat="1" applyFont="1" applyFill="1" applyBorder="1" applyAlignment="1">
      <alignment horizontal="center" vertical="top" wrapText="1"/>
    </xf>
    <xf numFmtId="2" fontId="7" fillId="60" borderId="1" xfId="0" applyNumberFormat="1" applyFont="1" applyFill="1" applyBorder="1" applyAlignment="1">
      <alignment horizontal="left" vertical="top" wrapText="1"/>
    </xf>
    <xf numFmtId="0" fontId="11" fillId="60" borderId="1" xfId="0" applyFont="1" applyFill="1" applyBorder="1" applyAlignment="1">
      <alignment horizontal="left" vertical="top" wrapText="1"/>
    </xf>
    <xf numFmtId="0" fontId="7" fillId="60" borderId="1" xfId="0" applyFont="1" applyFill="1" applyBorder="1" applyAlignment="1">
      <alignment horizontal="center" vertical="top" wrapText="1"/>
    </xf>
    <xf numFmtId="0" fontId="11" fillId="60" borderId="1" xfId="0" applyFont="1" applyFill="1" applyBorder="1" applyAlignment="1">
      <alignment horizontal="center" vertical="top" wrapText="1"/>
    </xf>
    <xf numFmtId="0" fontId="50" fillId="60" borderId="1" xfId="0" applyFont="1" applyFill="1" applyBorder="1" applyAlignment="1">
      <alignment horizontal="center" vertical="top" wrapText="1"/>
    </xf>
    <xf numFmtId="0" fontId="52" fillId="60" borderId="1" xfId="0" applyFont="1" applyFill="1" applyBorder="1" applyAlignment="1">
      <alignment horizontal="center" vertical="top" wrapText="1"/>
    </xf>
    <xf numFmtId="0" fontId="6" fillId="60" borderId="1" xfId="0" applyFont="1" applyFill="1" applyBorder="1" applyAlignment="1">
      <alignment horizontal="center" vertical="top" wrapText="1"/>
    </xf>
    <xf numFmtId="164" fontId="11" fillId="60" borderId="1" xfId="0" applyNumberFormat="1" applyFont="1" applyFill="1" applyBorder="1" applyAlignment="1">
      <alignment horizontal="center" vertical="top" wrapText="1"/>
    </xf>
    <xf numFmtId="0" fontId="11" fillId="60" borderId="5" xfId="0" applyFont="1" applyFill="1" applyBorder="1" applyAlignment="1">
      <alignment horizontal="center" vertical="top" wrapText="1"/>
    </xf>
    <xf numFmtId="164" fontId="65" fillId="60" borderId="15" xfId="0" applyNumberFormat="1" applyFont="1" applyFill="1" applyBorder="1" applyAlignment="1">
      <alignment horizontal="center" vertical="top" wrapText="1"/>
    </xf>
    <xf numFmtId="2" fontId="58" fillId="60" borderId="1" xfId="0" applyNumberFormat="1" applyFont="1" applyFill="1" applyBorder="1" applyAlignment="1">
      <alignment horizontal="center" vertical="top" wrapText="1"/>
    </xf>
    <xf numFmtId="2" fontId="11" fillId="60" borderId="16" xfId="0" applyNumberFormat="1" applyFont="1" applyFill="1" applyBorder="1" applyAlignment="1">
      <alignment horizontal="center" vertical="top" wrapText="1"/>
    </xf>
    <xf numFmtId="1" fontId="7" fillId="60" borderId="6" xfId="0" applyNumberFormat="1" applyFont="1" applyFill="1" applyBorder="1" applyAlignment="1">
      <alignment horizontal="center" vertical="top" wrapText="1"/>
    </xf>
    <xf numFmtId="1" fontId="7" fillId="60" borderId="5" xfId="0" applyNumberFormat="1" applyFont="1" applyFill="1" applyBorder="1" applyAlignment="1">
      <alignment horizontal="center" vertical="top" wrapText="1"/>
    </xf>
    <xf numFmtId="1" fontId="11" fillId="60" borderId="4" xfId="0" applyNumberFormat="1" applyFont="1" applyFill="1" applyBorder="1" applyAlignment="1">
      <alignment horizontal="center" vertical="top" wrapText="1"/>
    </xf>
    <xf numFmtId="1" fontId="11" fillId="60" borderId="1" xfId="0" applyNumberFormat="1" applyFont="1" applyFill="1" applyBorder="1" applyAlignment="1">
      <alignment horizontal="center" vertical="top" wrapText="1"/>
    </xf>
    <xf numFmtId="164" fontId="11" fillId="60" borderId="4" xfId="0" applyNumberFormat="1" applyFont="1" applyFill="1" applyBorder="1" applyAlignment="1">
      <alignment horizontal="center" vertical="top" wrapText="1"/>
    </xf>
    <xf numFmtId="0" fontId="11" fillId="61" borderId="1" xfId="0" applyFont="1" applyFill="1" applyBorder="1" applyAlignment="1">
      <alignment horizontal="center" vertical="top"/>
    </xf>
    <xf numFmtId="2" fontId="11" fillId="61" borderId="1" xfId="0" applyNumberFormat="1" applyFont="1" applyFill="1" applyBorder="1" applyAlignment="1">
      <alignment horizontal="center" vertical="top" wrapText="1"/>
    </xf>
    <xf numFmtId="2" fontId="7" fillId="61" borderId="1" xfId="0" applyNumberFormat="1" applyFont="1" applyFill="1" applyBorder="1" applyAlignment="1">
      <alignment horizontal="center" vertical="top" wrapText="1"/>
    </xf>
    <xf numFmtId="2" fontId="7" fillId="61" borderId="1" xfId="0" applyNumberFormat="1" applyFont="1" applyFill="1" applyBorder="1" applyAlignment="1">
      <alignment horizontal="left" vertical="top" wrapText="1"/>
    </xf>
    <xf numFmtId="0" fontId="11" fillId="61" borderId="1" xfId="0" applyFont="1" applyFill="1" applyBorder="1" applyAlignment="1">
      <alignment horizontal="left" vertical="top" wrapText="1"/>
    </xf>
    <xf numFmtId="0" fontId="7" fillId="61" borderId="1" xfId="0" applyFont="1" applyFill="1" applyBorder="1" applyAlignment="1">
      <alignment horizontal="center" vertical="top" wrapText="1"/>
    </xf>
    <xf numFmtId="0" fontId="11" fillId="61" borderId="1" xfId="0" applyFont="1" applyFill="1" applyBorder="1" applyAlignment="1">
      <alignment horizontal="center" vertical="top" wrapText="1"/>
    </xf>
    <xf numFmtId="0" fontId="50" fillId="61" borderId="1" xfId="0" applyFont="1" applyFill="1" applyBorder="1" applyAlignment="1">
      <alignment horizontal="center" vertical="top" wrapText="1"/>
    </xf>
    <xf numFmtId="0" fontId="52" fillId="61" borderId="1" xfId="0" applyFont="1" applyFill="1" applyBorder="1" applyAlignment="1">
      <alignment horizontal="center" vertical="top" wrapText="1"/>
    </xf>
    <xf numFmtId="0" fontId="6" fillId="61" borderId="1" xfId="0" applyFont="1" applyFill="1" applyBorder="1" applyAlignment="1">
      <alignment horizontal="center" vertical="top" wrapText="1"/>
    </xf>
    <xf numFmtId="164" fontId="11" fillId="61" borderId="1" xfId="0" applyNumberFormat="1" applyFont="1" applyFill="1" applyBorder="1" applyAlignment="1">
      <alignment horizontal="center" vertical="top" wrapText="1"/>
    </xf>
    <xf numFmtId="0" fontId="11" fillId="61" borderId="5" xfId="0" applyFont="1" applyFill="1" applyBorder="1" applyAlignment="1">
      <alignment horizontal="center" vertical="top" wrapText="1"/>
    </xf>
    <xf numFmtId="164" fontId="65" fillId="61" borderId="15" xfId="0" applyNumberFormat="1" applyFont="1" applyFill="1" applyBorder="1" applyAlignment="1">
      <alignment horizontal="center" vertical="top" wrapText="1"/>
    </xf>
    <xf numFmtId="2" fontId="58" fillId="61" borderId="1" xfId="0" applyNumberFormat="1" applyFont="1" applyFill="1" applyBorder="1" applyAlignment="1">
      <alignment horizontal="center" vertical="top" wrapText="1"/>
    </xf>
    <xf numFmtId="2" fontId="11" fillId="61" borderId="16" xfId="0" applyNumberFormat="1" applyFont="1" applyFill="1" applyBorder="1" applyAlignment="1">
      <alignment horizontal="center" vertical="top" wrapText="1"/>
    </xf>
    <xf numFmtId="1" fontId="7" fillId="61" borderId="6" xfId="0" applyNumberFormat="1" applyFont="1" applyFill="1" applyBorder="1" applyAlignment="1">
      <alignment horizontal="center" vertical="top" wrapText="1"/>
    </xf>
    <xf numFmtId="1" fontId="7" fillId="61" borderId="5" xfId="0" applyNumberFormat="1" applyFont="1" applyFill="1" applyBorder="1" applyAlignment="1">
      <alignment horizontal="center" vertical="top" wrapText="1"/>
    </xf>
    <xf numFmtId="1" fontId="11" fillId="61" borderId="4" xfId="0" applyNumberFormat="1" applyFont="1" applyFill="1" applyBorder="1" applyAlignment="1">
      <alignment horizontal="center" vertical="top" wrapText="1"/>
    </xf>
    <xf numFmtId="1" fontId="11" fillId="61" borderId="1" xfId="0" applyNumberFormat="1" applyFont="1" applyFill="1" applyBorder="1" applyAlignment="1">
      <alignment horizontal="center" vertical="top" wrapText="1"/>
    </xf>
    <xf numFmtId="164" fontId="11" fillId="61" borderId="4" xfId="0" applyNumberFormat="1" applyFont="1" applyFill="1" applyBorder="1" applyAlignment="1">
      <alignment horizontal="center" vertical="top" wrapText="1"/>
    </xf>
    <xf numFmtId="0" fontId="71" fillId="0" borderId="5" xfId="0" applyFont="1" applyBorder="1" applyAlignment="1">
      <alignment vertical="center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51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8" fillId="0" borderId="6" xfId="0" applyFont="1" applyBorder="1" applyAlignment="1">
      <alignment horizontal="center" vertical="top"/>
    </xf>
    <xf numFmtId="2" fontId="6" fillId="0" borderId="6" xfId="0" applyNumberFormat="1" applyFont="1" applyBorder="1" applyAlignment="1">
      <alignment horizontal="center" vertical="top"/>
    </xf>
    <xf numFmtId="2" fontId="6" fillId="0" borderId="4" xfId="0" applyNumberFormat="1" applyFont="1" applyBorder="1" applyAlignment="1">
      <alignment horizontal="center" vertical="top"/>
    </xf>
    <xf numFmtId="0" fontId="11" fillId="33" borderId="1" xfId="0" applyFont="1" applyFill="1" applyBorder="1" applyAlignment="1">
      <alignment horizontal="center" vertical="top"/>
    </xf>
    <xf numFmtId="2" fontId="11" fillId="33" borderId="1" xfId="0" applyNumberFormat="1" applyFont="1" applyFill="1" applyBorder="1" applyAlignment="1">
      <alignment horizontal="center" vertical="top" wrapText="1"/>
    </xf>
    <xf numFmtId="2" fontId="7" fillId="33" borderId="1" xfId="0" applyNumberFormat="1" applyFont="1" applyFill="1" applyBorder="1" applyAlignment="1">
      <alignment horizontal="center" vertical="top" wrapText="1"/>
    </xf>
    <xf numFmtId="2" fontId="7" fillId="33" borderId="1" xfId="0" applyNumberFormat="1" applyFont="1" applyFill="1" applyBorder="1" applyAlignment="1">
      <alignment horizontal="left" vertical="top" wrapText="1"/>
    </xf>
    <xf numFmtId="0" fontId="11" fillId="33" borderId="1" xfId="0" applyFont="1" applyFill="1" applyBorder="1" applyAlignment="1">
      <alignment horizontal="left" vertical="top" wrapText="1"/>
    </xf>
    <xf numFmtId="0" fontId="7" fillId="33" borderId="1" xfId="0" applyFont="1" applyFill="1" applyBorder="1" applyAlignment="1">
      <alignment horizontal="center" vertical="top" wrapText="1"/>
    </xf>
    <xf numFmtId="0" fontId="11" fillId="33" borderId="1" xfId="0" applyFont="1" applyFill="1" applyBorder="1" applyAlignment="1">
      <alignment horizontal="center" vertical="top" wrapText="1"/>
    </xf>
    <xf numFmtId="0" fontId="50" fillId="33" borderId="1" xfId="0" applyFont="1" applyFill="1" applyBorder="1" applyAlignment="1">
      <alignment horizontal="center" vertical="top" wrapText="1"/>
    </xf>
    <xf numFmtId="0" fontId="52" fillId="33" borderId="1" xfId="0" applyFont="1" applyFill="1" applyBorder="1" applyAlignment="1">
      <alignment horizontal="center" vertical="top" wrapText="1"/>
    </xf>
    <xf numFmtId="0" fontId="6" fillId="33" borderId="1" xfId="0" applyFont="1" applyFill="1" applyBorder="1" applyAlignment="1">
      <alignment horizontal="center" vertical="top" wrapText="1"/>
    </xf>
    <xf numFmtId="164" fontId="11" fillId="33" borderId="1" xfId="0" applyNumberFormat="1" applyFont="1" applyFill="1" applyBorder="1" applyAlignment="1">
      <alignment horizontal="center" vertical="top" wrapText="1"/>
    </xf>
    <xf numFmtId="0" fontId="11" fillId="33" borderId="5" xfId="0" applyFont="1" applyFill="1" applyBorder="1" applyAlignment="1">
      <alignment horizontal="center" vertical="top" wrapText="1"/>
    </xf>
    <xf numFmtId="164" fontId="65" fillId="33" borderId="15" xfId="0" applyNumberFormat="1" applyFont="1" applyFill="1" applyBorder="1" applyAlignment="1">
      <alignment horizontal="center" vertical="top" wrapText="1"/>
    </xf>
    <xf numFmtId="2" fontId="58" fillId="33" borderId="1" xfId="0" applyNumberFormat="1" applyFont="1" applyFill="1" applyBorder="1" applyAlignment="1">
      <alignment horizontal="center" vertical="top" wrapText="1"/>
    </xf>
    <xf numFmtId="2" fontId="11" fillId="33" borderId="16" xfId="0" applyNumberFormat="1" applyFont="1" applyFill="1" applyBorder="1" applyAlignment="1">
      <alignment horizontal="center" vertical="top" wrapText="1"/>
    </xf>
    <xf numFmtId="1" fontId="7" fillId="33" borderId="6" xfId="0" applyNumberFormat="1" applyFont="1" applyFill="1" applyBorder="1" applyAlignment="1">
      <alignment horizontal="center" vertical="top" wrapText="1"/>
    </xf>
    <xf numFmtId="1" fontId="7" fillId="33" borderId="5" xfId="0" applyNumberFormat="1" applyFont="1" applyFill="1" applyBorder="1" applyAlignment="1">
      <alignment horizontal="center" vertical="top" wrapText="1"/>
    </xf>
    <xf numFmtId="1" fontId="11" fillId="33" borderId="4" xfId="0" applyNumberFormat="1" applyFont="1" applyFill="1" applyBorder="1" applyAlignment="1">
      <alignment horizontal="center" vertical="top" wrapText="1"/>
    </xf>
    <xf numFmtId="1" fontId="11" fillId="33" borderId="1" xfId="0" applyNumberFormat="1" applyFont="1" applyFill="1" applyBorder="1" applyAlignment="1">
      <alignment horizontal="center" vertical="top" wrapText="1"/>
    </xf>
    <xf numFmtId="164" fontId="11" fillId="33" borderId="4" xfId="0" applyNumberFormat="1" applyFont="1" applyFill="1" applyBorder="1" applyAlignment="1">
      <alignment horizontal="center" vertical="top" wrapText="1"/>
    </xf>
    <xf numFmtId="0" fontId="73" fillId="0" borderId="5" xfId="0" applyFont="1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54" fillId="0" borderId="6" xfId="0" applyFont="1" applyBorder="1"/>
    <xf numFmtId="164" fontId="54" fillId="0" borderId="6" xfId="0" applyNumberFormat="1" applyFont="1" applyBorder="1"/>
    <xf numFmtId="0" fontId="67" fillId="0" borderId="6" xfId="0" applyFont="1" applyBorder="1"/>
    <xf numFmtId="0" fontId="0" fillId="0" borderId="4" xfId="0" applyBorder="1"/>
    <xf numFmtId="2" fontId="74" fillId="54" borderId="16" xfId="0" applyNumberFormat="1" applyFont="1" applyFill="1" applyBorder="1" applyAlignment="1">
      <alignment horizontal="center" vertical="top" wrapText="1"/>
    </xf>
    <xf numFmtId="0" fontId="74" fillId="54" borderId="1" xfId="0" applyFont="1" applyFill="1" applyBorder="1" applyAlignment="1">
      <alignment horizontal="center" vertical="top" wrapText="1"/>
    </xf>
    <xf numFmtId="0" fontId="75" fillId="54" borderId="1" xfId="0" applyFont="1" applyFill="1" applyBorder="1" applyAlignment="1">
      <alignment horizontal="center" vertical="top" wrapText="1"/>
    </xf>
    <xf numFmtId="0" fontId="74" fillId="60" borderId="1" xfId="0" applyFont="1" applyFill="1" applyBorder="1" applyAlignment="1">
      <alignment horizontal="center" vertical="top" wrapText="1"/>
    </xf>
    <xf numFmtId="0" fontId="75" fillId="60" borderId="1" xfId="0" applyFont="1" applyFill="1" applyBorder="1" applyAlignment="1">
      <alignment horizontal="center" vertical="top" wrapText="1"/>
    </xf>
    <xf numFmtId="2" fontId="0" fillId="0" borderId="14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" fontId="61" fillId="0" borderId="7" xfId="2" applyNumberFormat="1" applyFont="1" applyBorder="1" applyAlignment="1">
      <alignment horizontal="left" vertical="center"/>
    </xf>
    <xf numFmtId="1" fontId="23" fillId="0" borderId="13" xfId="2" applyNumberFormat="1" applyBorder="1" applyAlignment="1">
      <alignment horizontal="left" vertical="center"/>
    </xf>
    <xf numFmtId="1" fontId="0" fillId="0" borderId="14" xfId="0" applyNumberFormat="1" applyBorder="1" applyAlignment="1">
      <alignment horizontal="left"/>
    </xf>
    <xf numFmtId="1" fontId="23" fillId="0" borderId="2" xfId="2" applyNumberFormat="1" applyBorder="1" applyAlignment="1">
      <alignment horizontal="left" vertical="center"/>
    </xf>
    <xf numFmtId="1" fontId="0" fillId="0" borderId="9" xfId="0" applyNumberFormat="1" applyBorder="1" applyAlignment="1">
      <alignment horizontal="left"/>
    </xf>
    <xf numFmtId="1" fontId="0" fillId="0" borderId="8" xfId="0" applyNumberFormat="1" applyBorder="1" applyAlignment="1">
      <alignment horizontal="left"/>
    </xf>
    <xf numFmtId="2" fontId="26" fillId="60" borderId="16" xfId="0" applyNumberFormat="1" applyFont="1" applyFill="1" applyBorder="1" applyAlignment="1">
      <alignment horizontal="center" vertical="top" wrapText="1"/>
    </xf>
    <xf numFmtId="2" fontId="8" fillId="12" borderId="5" xfId="1" applyNumberFormat="1" applyFont="1" applyFill="1" applyBorder="1" applyAlignment="1" applyProtection="1">
      <alignment horizontal="center" vertical="center" wrapText="1"/>
      <protection locked="0"/>
    </xf>
    <xf numFmtId="2" fontId="8" fillId="12" borderId="1" xfId="2" applyFont="1" applyFill="1" applyBorder="1" applyAlignment="1">
      <alignment horizontal="center" vertical="center" wrapText="1"/>
    </xf>
    <xf numFmtId="0" fontId="11" fillId="62" borderId="1" xfId="0" applyFont="1" applyFill="1" applyBorder="1" applyAlignment="1">
      <alignment horizontal="center" vertical="center"/>
    </xf>
    <xf numFmtId="0" fontId="11" fillId="63" borderId="1" xfId="0" applyFont="1" applyFill="1" applyBorder="1" applyAlignment="1">
      <alignment horizontal="center" vertical="top"/>
    </xf>
    <xf numFmtId="2" fontId="11" fillId="63" borderId="1" xfId="0" applyNumberFormat="1" applyFont="1" applyFill="1" applyBorder="1" applyAlignment="1">
      <alignment horizontal="center" vertical="top" wrapText="1"/>
    </xf>
    <xf numFmtId="2" fontId="7" fillId="63" borderId="1" xfId="0" applyNumberFormat="1" applyFont="1" applyFill="1" applyBorder="1" applyAlignment="1">
      <alignment horizontal="center" vertical="top" wrapText="1"/>
    </xf>
    <xf numFmtId="2" fontId="7" fillId="63" borderId="1" xfId="0" applyNumberFormat="1" applyFont="1" applyFill="1" applyBorder="1" applyAlignment="1">
      <alignment horizontal="left" vertical="top" wrapText="1"/>
    </xf>
    <xf numFmtId="0" fontId="11" fillId="63" borderId="1" xfId="0" applyFont="1" applyFill="1" applyBorder="1" applyAlignment="1">
      <alignment horizontal="left" vertical="top" wrapText="1"/>
    </xf>
    <xf numFmtId="0" fontId="7" fillId="63" borderId="1" xfId="0" applyFont="1" applyFill="1" applyBorder="1" applyAlignment="1">
      <alignment horizontal="center" vertical="top" wrapText="1"/>
    </xf>
    <xf numFmtId="0" fontId="11" fillId="63" borderId="1" xfId="0" applyFont="1" applyFill="1" applyBorder="1" applyAlignment="1">
      <alignment horizontal="center" vertical="top" wrapText="1"/>
    </xf>
    <xf numFmtId="0" fontId="74" fillId="63" borderId="1" xfId="0" applyFont="1" applyFill="1" applyBorder="1" applyAlignment="1">
      <alignment horizontal="center" vertical="top" wrapText="1"/>
    </xf>
    <xf numFmtId="0" fontId="75" fillId="63" borderId="1" xfId="0" applyFont="1" applyFill="1" applyBorder="1" applyAlignment="1">
      <alignment horizontal="center" vertical="top" wrapText="1"/>
    </xf>
    <xf numFmtId="0" fontId="6" fillId="63" borderId="1" xfId="0" applyFont="1" applyFill="1" applyBorder="1" applyAlignment="1">
      <alignment horizontal="center" vertical="top" wrapText="1"/>
    </xf>
    <xf numFmtId="164" fontId="11" fillId="63" borderId="1" xfId="0" applyNumberFormat="1" applyFont="1" applyFill="1" applyBorder="1" applyAlignment="1">
      <alignment horizontal="center" vertical="top" wrapText="1"/>
    </xf>
    <xf numFmtId="0" fontId="11" fillId="63" borderId="5" xfId="0" applyFont="1" applyFill="1" applyBorder="1" applyAlignment="1">
      <alignment horizontal="center" vertical="top" wrapText="1"/>
    </xf>
    <xf numFmtId="164" fontId="65" fillId="63" borderId="15" xfId="0" applyNumberFormat="1" applyFont="1" applyFill="1" applyBorder="1" applyAlignment="1">
      <alignment horizontal="center" vertical="top" wrapText="1"/>
    </xf>
    <xf numFmtId="2" fontId="58" fillId="63" borderId="1" xfId="0" applyNumberFormat="1" applyFont="1" applyFill="1" applyBorder="1" applyAlignment="1">
      <alignment horizontal="center" vertical="top" wrapText="1"/>
    </xf>
    <xf numFmtId="2" fontId="11" fillId="63" borderId="16" xfId="0" applyNumberFormat="1" applyFont="1" applyFill="1" applyBorder="1" applyAlignment="1">
      <alignment horizontal="center" vertical="top" wrapText="1"/>
    </xf>
    <xf numFmtId="1" fontId="7" fillId="63" borderId="6" xfId="0" applyNumberFormat="1" applyFont="1" applyFill="1" applyBorder="1" applyAlignment="1">
      <alignment horizontal="center" vertical="top" wrapText="1"/>
    </xf>
    <xf numFmtId="1" fontId="7" fillId="63" borderId="5" xfId="0" applyNumberFormat="1" applyFont="1" applyFill="1" applyBorder="1" applyAlignment="1">
      <alignment horizontal="center" vertical="top" wrapText="1"/>
    </xf>
    <xf numFmtId="1" fontId="11" fillId="63" borderId="4" xfId="0" applyNumberFormat="1" applyFont="1" applyFill="1" applyBorder="1" applyAlignment="1">
      <alignment horizontal="center" vertical="top" wrapText="1"/>
    </xf>
    <xf numFmtId="1" fontId="11" fillId="63" borderId="1" xfId="0" applyNumberFormat="1" applyFont="1" applyFill="1" applyBorder="1" applyAlignment="1">
      <alignment horizontal="center" vertical="top" wrapText="1"/>
    </xf>
    <xf numFmtId="164" fontId="11" fillId="63" borderId="4" xfId="0" applyNumberFormat="1" applyFont="1" applyFill="1" applyBorder="1" applyAlignment="1">
      <alignment horizontal="center" vertical="top" wrapText="1"/>
    </xf>
    <xf numFmtId="0" fontId="50" fillId="63" borderId="1" xfId="0" applyFont="1" applyFill="1" applyBorder="1" applyAlignment="1">
      <alignment horizontal="center" vertical="top" wrapText="1"/>
    </xf>
    <xf numFmtId="0" fontId="52" fillId="63" borderId="1" xfId="0" applyFont="1" applyFill="1" applyBorder="1" applyAlignment="1">
      <alignment horizontal="center" vertical="top" wrapText="1"/>
    </xf>
    <xf numFmtId="0" fontId="11" fillId="51" borderId="1" xfId="0" applyFont="1" applyFill="1" applyBorder="1" applyAlignment="1">
      <alignment horizontal="center" vertical="center"/>
    </xf>
    <xf numFmtId="0" fontId="11" fillId="64" borderId="1" xfId="0" applyFont="1" applyFill="1" applyBorder="1" applyAlignment="1">
      <alignment horizontal="center" vertical="top"/>
    </xf>
    <xf numFmtId="2" fontId="11" fillId="64" borderId="1" xfId="0" applyNumberFormat="1" applyFont="1" applyFill="1" applyBorder="1" applyAlignment="1">
      <alignment horizontal="center" vertical="top" wrapText="1"/>
    </xf>
    <xf numFmtId="2" fontId="7" fillId="64" borderId="1" xfId="0" applyNumberFormat="1" applyFont="1" applyFill="1" applyBorder="1" applyAlignment="1">
      <alignment horizontal="center" vertical="top" wrapText="1"/>
    </xf>
    <xf numFmtId="2" fontId="7" fillId="64" borderId="1" xfId="0" applyNumberFormat="1" applyFont="1" applyFill="1" applyBorder="1" applyAlignment="1">
      <alignment horizontal="left" vertical="top" wrapText="1"/>
    </xf>
    <xf numFmtId="0" fontId="11" fillId="64" borderId="1" xfId="0" applyFont="1" applyFill="1" applyBorder="1" applyAlignment="1">
      <alignment horizontal="left" vertical="top" wrapText="1"/>
    </xf>
    <xf numFmtId="0" fontId="7" fillId="64" borderId="1" xfId="0" applyFont="1" applyFill="1" applyBorder="1" applyAlignment="1">
      <alignment horizontal="center" vertical="top" wrapText="1"/>
    </xf>
    <xf numFmtId="0" fontId="11" fillId="64" borderId="1" xfId="0" applyFont="1" applyFill="1" applyBorder="1" applyAlignment="1">
      <alignment horizontal="center" vertical="top" wrapText="1"/>
    </xf>
    <xf numFmtId="0" fontId="50" fillId="64" borderId="1" xfId="0" applyFont="1" applyFill="1" applyBorder="1" applyAlignment="1">
      <alignment horizontal="center" vertical="top" wrapText="1"/>
    </xf>
    <xf numFmtId="0" fontId="52" fillId="64" borderId="1" xfId="0" applyFont="1" applyFill="1" applyBorder="1" applyAlignment="1">
      <alignment horizontal="center" vertical="top" wrapText="1"/>
    </xf>
    <xf numFmtId="0" fontId="6" fillId="64" borderId="1" xfId="0" applyFont="1" applyFill="1" applyBorder="1" applyAlignment="1">
      <alignment horizontal="center" vertical="top" wrapText="1"/>
    </xf>
    <xf numFmtId="164" fontId="11" fillId="64" borderId="1" xfId="0" applyNumberFormat="1" applyFont="1" applyFill="1" applyBorder="1" applyAlignment="1">
      <alignment horizontal="center" vertical="top" wrapText="1"/>
    </xf>
    <xf numFmtId="0" fontId="11" fillId="64" borderId="5" xfId="0" applyFont="1" applyFill="1" applyBorder="1" applyAlignment="1">
      <alignment horizontal="center" vertical="top" wrapText="1"/>
    </xf>
    <xf numFmtId="164" fontId="65" fillId="64" borderId="15" xfId="0" applyNumberFormat="1" applyFont="1" applyFill="1" applyBorder="1" applyAlignment="1">
      <alignment horizontal="center" vertical="top" wrapText="1"/>
    </xf>
    <xf numFmtId="2" fontId="58" fillId="64" borderId="1" xfId="0" applyNumberFormat="1" applyFont="1" applyFill="1" applyBorder="1" applyAlignment="1">
      <alignment horizontal="center" vertical="top" wrapText="1"/>
    </xf>
    <xf numFmtId="2" fontId="11" fillId="64" borderId="16" xfId="0" applyNumberFormat="1" applyFont="1" applyFill="1" applyBorder="1" applyAlignment="1">
      <alignment horizontal="center" vertical="top" wrapText="1"/>
    </xf>
    <xf numFmtId="1" fontId="7" fillId="64" borderId="6" xfId="0" applyNumberFormat="1" applyFont="1" applyFill="1" applyBorder="1" applyAlignment="1">
      <alignment horizontal="center" vertical="top" wrapText="1"/>
    </xf>
    <xf numFmtId="1" fontId="7" fillId="64" borderId="5" xfId="0" applyNumberFormat="1" applyFont="1" applyFill="1" applyBorder="1" applyAlignment="1">
      <alignment horizontal="center" vertical="top" wrapText="1"/>
    </xf>
    <xf numFmtId="1" fontId="11" fillId="64" borderId="4" xfId="0" applyNumberFormat="1" applyFont="1" applyFill="1" applyBorder="1" applyAlignment="1">
      <alignment horizontal="center" vertical="top" wrapText="1"/>
    </xf>
    <xf numFmtId="1" fontId="11" fillId="64" borderId="1" xfId="0" applyNumberFormat="1" applyFont="1" applyFill="1" applyBorder="1" applyAlignment="1">
      <alignment horizontal="center" vertical="top" wrapText="1"/>
    </xf>
    <xf numFmtId="164" fontId="11" fillId="64" borderId="4" xfId="0" applyNumberFormat="1" applyFont="1" applyFill="1" applyBorder="1" applyAlignment="1">
      <alignment horizontal="center" vertical="top" wrapText="1"/>
    </xf>
    <xf numFmtId="0" fontId="74" fillId="64" borderId="1" xfId="0" applyFont="1" applyFill="1" applyBorder="1" applyAlignment="1">
      <alignment horizontal="center" vertical="top" wrapText="1"/>
    </xf>
    <xf numFmtId="0" fontId="75" fillId="64" borderId="1" xfId="0" applyFont="1" applyFill="1" applyBorder="1" applyAlignment="1">
      <alignment horizontal="center" vertical="top" wrapText="1"/>
    </xf>
    <xf numFmtId="2" fontId="74" fillId="64" borderId="16" xfId="0" applyNumberFormat="1" applyFont="1" applyFill="1" applyBorder="1" applyAlignment="1">
      <alignment horizontal="center" vertical="top" wrapText="1"/>
    </xf>
    <xf numFmtId="0" fontId="11" fillId="65" borderId="1" xfId="0" applyFont="1" applyFill="1" applyBorder="1" applyAlignment="1">
      <alignment horizontal="center" vertical="center"/>
    </xf>
    <xf numFmtId="0" fontId="11" fillId="66" borderId="1" xfId="0" applyFont="1" applyFill="1" applyBorder="1" applyAlignment="1">
      <alignment horizontal="center" vertical="top"/>
    </xf>
    <xf numFmtId="2" fontId="11" fillId="66" borderId="1" xfId="0" applyNumberFormat="1" applyFont="1" applyFill="1" applyBorder="1" applyAlignment="1">
      <alignment horizontal="center" vertical="top" wrapText="1"/>
    </xf>
    <xf numFmtId="2" fontId="7" fillId="66" borderId="1" xfId="0" applyNumberFormat="1" applyFont="1" applyFill="1" applyBorder="1" applyAlignment="1">
      <alignment horizontal="center" vertical="top" wrapText="1"/>
    </xf>
    <xf numFmtId="2" fontId="7" fillId="66" borderId="1" xfId="0" applyNumberFormat="1" applyFont="1" applyFill="1" applyBorder="1" applyAlignment="1">
      <alignment horizontal="left" vertical="top" wrapText="1"/>
    </xf>
    <xf numFmtId="0" fontId="11" fillId="66" borderId="1" xfId="0" applyFont="1" applyFill="1" applyBorder="1" applyAlignment="1">
      <alignment horizontal="left" vertical="top" wrapText="1"/>
    </xf>
    <xf numFmtId="0" fontId="7" fillId="66" borderId="1" xfId="0" applyFont="1" applyFill="1" applyBorder="1" applyAlignment="1">
      <alignment horizontal="center" vertical="top" wrapText="1"/>
    </xf>
    <xf numFmtId="0" fontId="11" fillId="66" borderId="1" xfId="0" applyFont="1" applyFill="1" applyBorder="1" applyAlignment="1">
      <alignment horizontal="center" vertical="top" wrapText="1"/>
    </xf>
    <xf numFmtId="0" fontId="74" fillId="66" borderId="1" xfId="0" applyFont="1" applyFill="1" applyBorder="1" applyAlignment="1">
      <alignment horizontal="center" vertical="top" wrapText="1"/>
    </xf>
    <xf numFmtId="0" fontId="75" fillId="66" borderId="1" xfId="0" applyFont="1" applyFill="1" applyBorder="1" applyAlignment="1">
      <alignment horizontal="center" vertical="top" wrapText="1"/>
    </xf>
    <xf numFmtId="0" fontId="6" fillId="66" borderId="1" xfId="0" applyFont="1" applyFill="1" applyBorder="1" applyAlignment="1">
      <alignment horizontal="center" vertical="top" wrapText="1"/>
    </xf>
    <xf numFmtId="164" fontId="11" fillId="66" borderId="1" xfId="0" applyNumberFormat="1" applyFont="1" applyFill="1" applyBorder="1" applyAlignment="1">
      <alignment horizontal="center" vertical="top" wrapText="1"/>
    </xf>
    <xf numFmtId="0" fontId="11" fillId="66" borderId="5" xfId="0" applyFont="1" applyFill="1" applyBorder="1" applyAlignment="1">
      <alignment horizontal="center" vertical="top" wrapText="1"/>
    </xf>
    <xf numFmtId="164" fontId="65" fillId="66" borderId="15" xfId="0" applyNumberFormat="1" applyFont="1" applyFill="1" applyBorder="1" applyAlignment="1">
      <alignment horizontal="center" vertical="top" wrapText="1"/>
    </xf>
    <xf numFmtId="2" fontId="58" fillId="66" borderId="1" xfId="0" applyNumberFormat="1" applyFont="1" applyFill="1" applyBorder="1" applyAlignment="1">
      <alignment horizontal="center" vertical="top" wrapText="1"/>
    </xf>
    <xf numFmtId="1" fontId="7" fillId="66" borderId="6" xfId="0" applyNumberFormat="1" applyFont="1" applyFill="1" applyBorder="1" applyAlignment="1">
      <alignment horizontal="center" vertical="top" wrapText="1"/>
    </xf>
    <xf numFmtId="1" fontId="7" fillId="66" borderId="5" xfId="0" applyNumberFormat="1" applyFont="1" applyFill="1" applyBorder="1" applyAlignment="1">
      <alignment horizontal="center" vertical="top" wrapText="1"/>
    </xf>
    <xf numFmtId="1" fontId="11" fillId="66" borderId="4" xfId="0" applyNumberFormat="1" applyFont="1" applyFill="1" applyBorder="1" applyAlignment="1">
      <alignment horizontal="center" vertical="top" wrapText="1"/>
    </xf>
    <xf numFmtId="1" fontId="11" fillId="66" borderId="1" xfId="0" applyNumberFormat="1" applyFont="1" applyFill="1" applyBorder="1" applyAlignment="1">
      <alignment horizontal="center" vertical="top" wrapText="1"/>
    </xf>
    <xf numFmtId="164" fontId="11" fillId="66" borderId="4" xfId="0" applyNumberFormat="1" applyFont="1" applyFill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1" fontId="23" fillId="0" borderId="0" xfId="2" applyNumberFormat="1" applyAlignment="1">
      <alignment horizontal="left" vertical="center"/>
    </xf>
    <xf numFmtId="1" fontId="0" fillId="0" borderId="0" xfId="0" applyNumberFormat="1" applyAlignment="1">
      <alignment horizontal="left"/>
    </xf>
    <xf numFmtId="2" fontId="23" fillId="0" borderId="12" xfId="2" applyBorder="1">
      <alignment horizontal="center" vertical="center"/>
    </xf>
    <xf numFmtId="2" fontId="23" fillId="0" borderId="13" xfId="2" applyBorder="1">
      <alignment horizontal="center" vertical="center"/>
    </xf>
    <xf numFmtId="2" fontId="23" fillId="0" borderId="11" xfId="2" applyBorder="1">
      <alignment horizontal="center" vertical="center"/>
    </xf>
    <xf numFmtId="2" fontId="23" fillId="0" borderId="10" xfId="2" applyBorder="1">
      <alignment horizontal="center" vertical="center"/>
    </xf>
    <xf numFmtId="2" fontId="23" fillId="0" borderId="2" xfId="2" applyBorder="1">
      <alignment horizontal="center" vertical="center"/>
    </xf>
    <xf numFmtId="2" fontId="23" fillId="0" borderId="5" xfId="2" applyBorder="1">
      <alignment horizontal="center" vertical="center"/>
    </xf>
    <xf numFmtId="2" fontId="23" fillId="0" borderId="6" xfId="2" applyBorder="1">
      <alignment horizontal="center" vertical="center"/>
    </xf>
    <xf numFmtId="2" fontId="23" fillId="0" borderId="14" xfId="2" applyBorder="1">
      <alignment horizontal="center" vertical="center"/>
    </xf>
    <xf numFmtId="2" fontId="23" fillId="0" borderId="8" xfId="2" applyBorder="1">
      <alignment horizontal="center" vertical="center"/>
    </xf>
    <xf numFmtId="1" fontId="23" fillId="0" borderId="2" xfId="2" applyNumberFormat="1" applyBorder="1">
      <alignment horizontal="center" vertical="center"/>
    </xf>
    <xf numFmtId="1" fontId="23" fillId="0" borderId="9" xfId="2" applyNumberFormat="1" applyBorder="1">
      <alignment horizontal="center" vertical="center"/>
    </xf>
    <xf numFmtId="2" fontId="23" fillId="0" borderId="9" xfId="2" applyBorder="1">
      <alignment horizontal="center" vertical="center"/>
    </xf>
    <xf numFmtId="1" fontId="23" fillId="0" borderId="3" xfId="2" applyNumberFormat="1" applyBorder="1">
      <alignment horizontal="center" vertical="center"/>
    </xf>
    <xf numFmtId="1" fontId="23" fillId="0" borderId="7" xfId="2" applyNumberFormat="1" applyBorder="1">
      <alignment horizontal="center" vertical="center"/>
    </xf>
    <xf numFmtId="1" fontId="23" fillId="0" borderId="17" xfId="2" applyNumberFormat="1" applyBorder="1">
      <alignment horizontal="center" vertical="center"/>
    </xf>
    <xf numFmtId="1" fontId="23" fillId="4" borderId="17" xfId="2" applyNumberFormat="1" applyFill="1" applyBorder="1">
      <alignment horizontal="center" vertical="center"/>
    </xf>
    <xf numFmtId="1" fontId="23" fillId="4" borderId="7" xfId="2" applyNumberFormat="1" applyFill="1" applyBorder="1">
      <alignment horizontal="center" vertical="center"/>
    </xf>
    <xf numFmtId="2" fontId="11" fillId="66" borderId="16" xfId="0" applyNumberFormat="1" applyFont="1" applyFill="1" applyBorder="1" applyAlignment="1">
      <alignment horizontal="center" vertical="top" wrapText="1"/>
    </xf>
    <xf numFmtId="49" fontId="37" fillId="29" borderId="3" xfId="0" applyNumberFormat="1" applyFont="1" applyFill="1" applyBorder="1" applyAlignment="1">
      <alignment horizontal="center" vertical="center" wrapText="1"/>
    </xf>
    <xf numFmtId="49" fontId="37" fillId="29" borderId="7" xfId="0" applyNumberFormat="1" applyFont="1" applyFill="1" applyBorder="1" applyAlignment="1">
      <alignment horizontal="center" vertical="center" wrapText="1"/>
    </xf>
    <xf numFmtId="49" fontId="44" fillId="29" borderId="3" xfId="0" applyNumberFormat="1" applyFont="1" applyFill="1" applyBorder="1" applyAlignment="1">
      <alignment horizontal="center" vertical="center" wrapText="1"/>
    </xf>
    <xf numFmtId="49" fontId="44" fillId="29" borderId="7" xfId="0" applyNumberFormat="1" applyFont="1" applyFill="1" applyBorder="1" applyAlignment="1">
      <alignment horizontal="center" vertical="center" wrapText="1"/>
    </xf>
    <xf numFmtId="49" fontId="37" fillId="29" borderId="14" xfId="0" applyNumberFormat="1" applyFont="1" applyFill="1" applyBorder="1" applyAlignment="1">
      <alignment horizontal="center" vertical="center" wrapText="1"/>
    </xf>
    <xf numFmtId="49" fontId="37" fillId="29" borderId="9" xfId="0" applyNumberFormat="1" applyFont="1" applyFill="1" applyBorder="1" applyAlignment="1">
      <alignment horizontal="center" vertical="center" wrapText="1"/>
    </xf>
    <xf numFmtId="49" fontId="37" fillId="29" borderId="16" xfId="0" applyNumberFormat="1" applyFont="1" applyFill="1" applyBorder="1" applyAlignment="1">
      <alignment horizontal="center" vertical="center" wrapText="1"/>
    </xf>
    <xf numFmtId="49" fontId="37" fillId="29" borderId="6" xfId="0" applyNumberFormat="1" applyFont="1" applyFill="1" applyBorder="1" applyAlignment="1">
      <alignment horizontal="center" vertical="center" wrapText="1"/>
    </xf>
    <xf numFmtId="49" fontId="37" fillId="29" borderId="5" xfId="0" applyNumberFormat="1" applyFont="1" applyFill="1" applyBorder="1" applyAlignment="1">
      <alignment horizontal="center" vertical="center" wrapText="1"/>
    </xf>
    <xf numFmtId="49" fontId="37" fillId="29" borderId="1" xfId="0" applyNumberFormat="1" applyFont="1" applyFill="1" applyBorder="1" applyAlignment="1">
      <alignment horizontal="center" vertical="center" wrapText="1"/>
    </xf>
    <xf numFmtId="0" fontId="9" fillId="29" borderId="3" xfId="0" applyFont="1" applyFill="1" applyBorder="1" applyAlignment="1">
      <alignment horizontal="center" vertical="center" wrapText="1"/>
    </xf>
    <xf numFmtId="0" fontId="7" fillId="29" borderId="7" xfId="0" applyFont="1" applyFill="1" applyBorder="1" applyAlignment="1">
      <alignment horizontal="center" vertical="center" wrapText="1"/>
    </xf>
    <xf numFmtId="0" fontId="9" fillId="29" borderId="7" xfId="0" applyFont="1" applyFill="1" applyBorder="1" applyAlignment="1">
      <alignment horizontal="center" vertical="center" wrapText="1"/>
    </xf>
    <xf numFmtId="0" fontId="37" fillId="22" borderId="3" xfId="0" applyFont="1" applyFill="1" applyBorder="1" applyAlignment="1">
      <alignment horizontal="center" vertical="center" wrapText="1"/>
    </xf>
    <xf numFmtId="0" fontId="37" fillId="22" borderId="7" xfId="0" applyFont="1" applyFill="1" applyBorder="1" applyAlignment="1">
      <alignment horizontal="center" vertical="center" wrapText="1"/>
    </xf>
    <xf numFmtId="164" fontId="37" fillId="32" borderId="3" xfId="0" applyNumberFormat="1" applyFont="1" applyFill="1" applyBorder="1" applyAlignment="1">
      <alignment horizontal="center" vertical="center" wrapText="1"/>
    </xf>
    <xf numFmtId="164" fontId="37" fillId="32" borderId="7" xfId="0" applyNumberFormat="1" applyFont="1" applyFill="1" applyBorder="1" applyAlignment="1">
      <alignment horizontal="center" vertical="center" wrapText="1"/>
    </xf>
    <xf numFmtId="0" fontId="37" fillId="51" borderId="12" xfId="0" applyFont="1" applyFill="1" applyBorder="1" applyAlignment="1">
      <alignment horizontal="center" vertical="center" wrapText="1"/>
    </xf>
    <xf numFmtId="0" fontId="37" fillId="51" borderId="10" xfId="0" applyFont="1" applyFill="1" applyBorder="1" applyAlignment="1">
      <alignment horizontal="center" vertical="center" wrapText="1"/>
    </xf>
    <xf numFmtId="49" fontId="69" fillId="29" borderId="15" xfId="0" applyNumberFormat="1" applyFont="1" applyFill="1" applyBorder="1" applyAlignment="1">
      <alignment horizontal="center" vertical="center" wrapText="1"/>
    </xf>
    <xf numFmtId="49" fontId="9" fillId="29" borderId="3" xfId="0" applyNumberFormat="1" applyFont="1" applyFill="1" applyBorder="1" applyAlignment="1">
      <alignment horizontal="center" vertical="center" wrapText="1"/>
    </xf>
    <xf numFmtId="49" fontId="9" fillId="29" borderId="7" xfId="0" applyNumberFormat="1" applyFont="1" applyFill="1" applyBorder="1" applyAlignment="1">
      <alignment horizontal="center" vertical="center" wrapText="1"/>
    </xf>
    <xf numFmtId="49" fontId="37" fillId="22" borderId="3" xfId="0" applyNumberFormat="1" applyFont="1" applyFill="1" applyBorder="1" applyAlignment="1">
      <alignment horizontal="center" vertical="center" wrapText="1"/>
    </xf>
    <xf numFmtId="49" fontId="37" fillId="22" borderId="7" xfId="0" applyNumberFormat="1" applyFont="1" applyFill="1" applyBorder="1" applyAlignment="1">
      <alignment horizontal="center" vertical="center" wrapText="1"/>
    </xf>
    <xf numFmtId="49" fontId="37" fillId="32" borderId="3" xfId="0" applyNumberFormat="1" applyFont="1" applyFill="1" applyBorder="1" applyAlignment="1">
      <alignment horizontal="center" vertical="center" wrapText="1"/>
    </xf>
    <xf numFmtId="49" fontId="37" fillId="32" borderId="7" xfId="0" applyNumberFormat="1" applyFont="1" applyFill="1" applyBorder="1" applyAlignment="1">
      <alignment horizontal="center" vertical="center" wrapText="1"/>
    </xf>
    <xf numFmtId="49" fontId="37" fillId="51" borderId="12" xfId="0" applyNumberFormat="1" applyFont="1" applyFill="1" applyBorder="1" applyAlignment="1">
      <alignment horizontal="center" vertical="center" wrapText="1"/>
    </xf>
    <xf numFmtId="49" fontId="37" fillId="51" borderId="10" xfId="0" applyNumberFormat="1" applyFont="1" applyFill="1" applyBorder="1" applyAlignment="1">
      <alignment horizontal="center" vertical="center" wrapText="1"/>
    </xf>
    <xf numFmtId="0" fontId="11" fillId="54" borderId="3" xfId="0" applyFont="1" applyFill="1" applyBorder="1" applyAlignment="1">
      <alignment vertical="center" wrapText="1"/>
    </xf>
    <xf numFmtId="0" fontId="11" fillId="54" borderId="17" xfId="0" applyFont="1" applyFill="1" applyBorder="1" applyAlignment="1">
      <alignment vertical="center" wrapText="1"/>
    </xf>
    <xf numFmtId="0" fontId="11" fillId="54" borderId="7" xfId="0" applyFont="1" applyFill="1" applyBorder="1" applyAlignment="1">
      <alignment vertical="center" wrapText="1"/>
    </xf>
    <xf numFmtId="0" fontId="11" fillId="61" borderId="3" xfId="0" applyFont="1" applyFill="1" applyBorder="1" applyAlignment="1">
      <alignment vertical="center" wrapText="1"/>
    </xf>
    <xf numFmtId="0" fontId="11" fillId="61" borderId="17" xfId="0" applyFont="1" applyFill="1" applyBorder="1" applyAlignment="1">
      <alignment vertical="center" wrapText="1"/>
    </xf>
    <xf numFmtId="0" fontId="11" fillId="61" borderId="7" xfId="0" applyFont="1" applyFill="1" applyBorder="1" applyAlignment="1">
      <alignment vertical="center" wrapText="1"/>
    </xf>
    <xf numFmtId="0" fontId="11" fillId="60" borderId="3" xfId="0" applyFont="1" applyFill="1" applyBorder="1" applyAlignment="1">
      <alignment vertical="center" wrapText="1"/>
    </xf>
    <xf numFmtId="0" fontId="11" fillId="60" borderId="7" xfId="0" applyFont="1" applyFill="1" applyBorder="1" applyAlignment="1">
      <alignment vertical="center" wrapText="1"/>
    </xf>
    <xf numFmtId="0" fontId="11" fillId="60" borderId="17" xfId="0" applyFont="1" applyFill="1" applyBorder="1" applyAlignment="1">
      <alignment vertical="center" wrapText="1"/>
    </xf>
    <xf numFmtId="0" fontId="11" fillId="63" borderId="3" xfId="0" applyFont="1" applyFill="1" applyBorder="1" applyAlignment="1">
      <alignment vertical="center" wrapText="1"/>
    </xf>
    <xf numFmtId="0" fontId="11" fillId="63" borderId="17" xfId="0" applyFont="1" applyFill="1" applyBorder="1" applyAlignment="1">
      <alignment vertical="center" wrapText="1"/>
    </xf>
    <xf numFmtId="0" fontId="11" fillId="63" borderId="7" xfId="0" applyFont="1" applyFill="1" applyBorder="1" applyAlignment="1">
      <alignment vertical="center" wrapText="1"/>
    </xf>
    <xf numFmtId="0" fontId="8" fillId="16" borderId="10" xfId="0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36" borderId="5" xfId="0" applyFont="1" applyFill="1" applyBorder="1" applyAlignment="1">
      <alignment horizontal="center" vertical="center"/>
    </xf>
    <xf numFmtId="0" fontId="8" fillId="36" borderId="4" xfId="0" applyFont="1" applyFill="1" applyBorder="1" applyAlignment="1">
      <alignment horizontal="center" vertical="center"/>
    </xf>
    <xf numFmtId="0" fontId="8" fillId="36" borderId="10" xfId="0" applyFont="1" applyFill="1" applyBorder="1" applyAlignment="1">
      <alignment horizontal="center" vertical="center"/>
    </xf>
    <xf numFmtId="0" fontId="8" fillId="36" borderId="2" xfId="0" applyFont="1" applyFill="1" applyBorder="1" applyAlignment="1">
      <alignment horizontal="center" vertical="center"/>
    </xf>
    <xf numFmtId="0" fontId="8" fillId="36" borderId="9" xfId="0" applyFont="1" applyFill="1" applyBorder="1" applyAlignment="1">
      <alignment horizontal="center" vertical="center"/>
    </xf>
    <xf numFmtId="2" fontId="60" fillId="32" borderId="1" xfId="2" applyFont="1" applyFill="1" applyBorder="1" applyAlignment="1">
      <alignment horizontal="center" vertical="center" textRotation="90" wrapText="1"/>
    </xf>
    <xf numFmtId="1" fontId="60" fillId="32" borderId="1" xfId="2" applyNumberFormat="1" applyFont="1" applyFill="1" applyBorder="1">
      <alignment horizontal="center" vertical="center"/>
    </xf>
    <xf numFmtId="2" fontId="60" fillId="32" borderId="1" xfId="2" applyFont="1" applyFill="1" applyBorder="1" applyAlignment="1">
      <alignment horizontal="center" vertical="center" wrapText="1"/>
    </xf>
    <xf numFmtId="2" fontId="60" fillId="32" borderId="3" xfId="2" applyFont="1" applyFill="1" applyBorder="1" applyAlignment="1">
      <alignment horizontal="center" vertical="center" textRotation="90" wrapText="1"/>
    </xf>
    <xf numFmtId="2" fontId="60" fillId="32" borderId="7" xfId="2" applyFont="1" applyFill="1" applyBorder="1" applyAlignment="1">
      <alignment horizontal="center" vertical="center" textRotation="90" wrapText="1"/>
    </xf>
    <xf numFmtId="164" fontId="60" fillId="32" borderId="1" xfId="2" applyNumberFormat="1" applyFont="1" applyFill="1" applyBorder="1" applyAlignment="1">
      <alignment horizontal="center" vertical="center" textRotation="90" wrapText="1"/>
    </xf>
    <xf numFmtId="49" fontId="37" fillId="29" borderId="18" xfId="0" applyNumberFormat="1" applyFont="1" applyFill="1" applyBorder="1" applyAlignment="1">
      <alignment horizontal="center" vertical="center" wrapText="1"/>
    </xf>
    <xf numFmtId="49" fontId="37" fillId="29" borderId="19" xfId="0" applyNumberFormat="1" applyFont="1" applyFill="1" applyBorder="1" applyAlignment="1">
      <alignment horizontal="center" vertical="center" wrapText="1"/>
    </xf>
    <xf numFmtId="49" fontId="37" fillId="29" borderId="20" xfId="0" applyNumberFormat="1" applyFont="1" applyFill="1" applyBorder="1" applyAlignment="1">
      <alignment horizontal="center" vertical="center" wrapText="1"/>
    </xf>
    <xf numFmtId="49" fontId="37" fillId="29" borderId="21" xfId="0" applyNumberFormat="1" applyFont="1" applyFill="1" applyBorder="1" applyAlignment="1">
      <alignment horizontal="center" vertical="center" wrapText="1"/>
    </xf>
    <xf numFmtId="49" fontId="69" fillId="29" borderId="18" xfId="0" applyNumberFormat="1" applyFont="1" applyFill="1" applyBorder="1" applyAlignment="1">
      <alignment horizontal="center" vertical="center" wrapText="1"/>
    </xf>
    <xf numFmtId="49" fontId="69" fillId="29" borderId="19" xfId="0" applyNumberFormat="1" applyFont="1" applyFill="1" applyBorder="1" applyAlignment="1">
      <alignment horizontal="center" vertical="center" wrapText="1"/>
    </xf>
    <xf numFmtId="0" fontId="37" fillId="51" borderId="3" xfId="0" applyFont="1" applyFill="1" applyBorder="1" applyAlignment="1">
      <alignment horizontal="center" vertical="center" wrapText="1"/>
    </xf>
    <xf numFmtId="0" fontId="37" fillId="51" borderId="7" xfId="0" applyFont="1" applyFill="1" applyBorder="1" applyAlignment="1">
      <alignment horizontal="center" vertical="center" wrapText="1"/>
    </xf>
    <xf numFmtId="49" fontId="37" fillId="51" borderId="3" xfId="0" applyNumberFormat="1" applyFont="1" applyFill="1" applyBorder="1" applyAlignment="1">
      <alignment horizontal="center" vertical="center" wrapText="1"/>
    </xf>
    <xf numFmtId="49" fontId="37" fillId="51" borderId="7" xfId="0" applyNumberFormat="1" applyFont="1" applyFill="1" applyBorder="1" applyAlignment="1">
      <alignment horizontal="center" vertical="center" wrapText="1"/>
    </xf>
  </cellXfs>
  <cellStyles count="7">
    <cellStyle name="Excel Built-in Normal" xfId="4" xr:uid="{00000000-0005-0000-0000-000000000000}"/>
    <cellStyle name="Parasts" xfId="0" builtinId="0" customBuiltin="1"/>
    <cellStyle name="Parasts 2" xfId="1" xr:uid="{00000000-0005-0000-0000-000002000000}"/>
    <cellStyle name="Parasts 3" xfId="2" xr:uid="{00000000-0005-0000-0000-000003000000}"/>
    <cellStyle name="Parasts 4" xfId="3" xr:uid="{00000000-0005-0000-0000-000004000000}"/>
    <cellStyle name="Parasts 5" xfId="5" xr:uid="{C7111F5E-7140-496A-8EB1-D45541158C83}"/>
    <cellStyle name="Parasts 5 2" xfId="6" xr:uid="{E867835E-A319-4AC0-8E19-D85DC11E7BA7}"/>
  </cellStyles>
  <dxfs count="6">
    <dxf>
      <numFmt numFmtId="1" formatCode="0"/>
    </dxf>
    <dxf>
      <numFmt numFmtId="1" formatCode="0"/>
    </dxf>
    <dxf>
      <font>
        <color rgb="FF006100"/>
      </font>
      <fill>
        <patternFill>
          <bgColor rgb="FFC6EFCE"/>
        </patternFill>
      </fill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colors>
    <mruColors>
      <color rgb="FFC2DEDD"/>
      <color rgb="FFC0D5D6"/>
      <color rgb="FF9ED0CF"/>
      <color rgb="FFFBE3D1"/>
      <color rgb="FFF3DBC3"/>
      <color rgb="FFF7E6D5"/>
      <color rgb="FFEFE399"/>
      <color rgb="FFEEE192"/>
      <color rgb="FFEEE08E"/>
      <color rgb="FFF6F1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228602</xdr:colOff>
      <xdr:row>0</xdr:row>
      <xdr:rowOff>114299</xdr:rowOff>
    </xdr:from>
    <xdr:to>
      <xdr:col>0</xdr:col>
      <xdr:colOff>561976</xdr:colOff>
      <xdr:row>0</xdr:row>
      <xdr:rowOff>361950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spect="1"/>
        </xdr:cNvSpPr>
      </xdr:nvSpPr>
      <xdr:spPr>
        <a:xfrm>
          <a:off x="228602" y="114299"/>
          <a:ext cx="333374" cy="24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r>
            <a:rPr lang="lv-LV" sz="1400" b="1" i="1"/>
            <a:t>Nr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63500</xdr:colOff>
      <xdr:row>3</xdr:row>
      <xdr:rowOff>102592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E5F3B10-A892-4280-93C2-F7038CFBB7AB}"/>
            </a:ext>
          </a:extLst>
        </xdr:cNvPr>
        <xdr:cNvSpPr txBox="1"/>
      </xdr:nvSpPr>
      <xdr:spPr>
        <a:xfrm>
          <a:off x="0" y="66675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6A76A7-C46B-47C7-AB62-E685253B9040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F670670-4E33-4DA9-A975-75AEA0F001D9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0FF797E-FA8E-4379-9D4F-42911B20A6B8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A71CA0E-09F8-47AB-A218-EA87234B1BE5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5BC8C03-608D-4A97-92CB-6B0A3466F547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D782966-81D9-40E8-940D-BE863AB444A6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102592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CB1F247-E7C3-4196-8AD5-BEBBDC63A977}"/>
            </a:ext>
          </a:extLst>
        </xdr:cNvPr>
        <xdr:cNvSpPr txBox="1"/>
      </xdr:nvSpPr>
      <xdr:spPr>
        <a:xfrm>
          <a:off x="0" y="0"/>
          <a:ext cx="6350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lv-LV" sz="100">
              <a:latin typeface="ZWAdobeF"/>
            </a:rPr>
            <a:t>0B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ēma">
  <a:themeElements>
    <a:clrScheme name="YohnnyLuksh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FCD9B"/>
      </a:accent1>
      <a:accent2>
        <a:srgbClr val="F5E68B"/>
      </a:accent2>
      <a:accent3>
        <a:srgbClr val="B2E87C"/>
      </a:accent3>
      <a:accent4>
        <a:srgbClr val="E3D38D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Iestād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estād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  <pageSetUpPr fitToPage="1"/>
  </sheetPr>
  <dimension ref="A1:BL121"/>
  <sheetViews>
    <sheetView tabSelected="1" zoomScale="85" zoomScaleNormal="85" workbookViewId="0">
      <selection activeCell="H10" sqref="H10"/>
    </sheetView>
  </sheetViews>
  <sheetFormatPr defaultRowHeight="33" customHeight="1" x14ac:dyDescent="0.25"/>
  <cols>
    <col min="1" max="1" width="6.5" style="127" customWidth="1"/>
    <col min="2" max="3" width="7.625" style="127" customWidth="1"/>
    <col min="4" max="4" width="10.625" style="128" customWidth="1"/>
    <col min="5" max="5" width="16.125" style="127" customWidth="1"/>
    <col min="6" max="6" width="34.5" style="127" customWidth="1"/>
    <col min="7" max="7" width="11.25" style="139" customWidth="1"/>
    <col min="8" max="8" width="9" style="128" customWidth="1"/>
    <col min="9" max="9" width="6.5" style="223" hidden="1" customWidth="1"/>
    <col min="10" max="10" width="11.125" style="223" hidden="1" customWidth="1"/>
    <col min="11" max="11" width="12.125" style="128" customWidth="1"/>
    <col min="12" max="13" width="7.375" style="233" customWidth="1"/>
    <col min="14" max="14" width="7.375" style="298" hidden="1" customWidth="1"/>
    <col min="15" max="15" width="7.375" style="233" hidden="1" customWidth="1"/>
    <col min="16" max="20" width="7.375" style="162" hidden="1" customWidth="1"/>
    <col min="21" max="21" width="7.375" style="305" customWidth="1"/>
    <col min="22" max="22" width="7.375" style="207" hidden="1" customWidth="1"/>
    <col min="23" max="25" width="7.375" style="162" customWidth="1"/>
    <col min="26" max="28" width="7.375" style="207" customWidth="1"/>
    <col min="29" max="34" width="7.375" style="207" hidden="1" customWidth="1"/>
    <col min="35" max="37" width="7.375" style="207" customWidth="1"/>
    <col min="38" max="39" width="7.375" style="207" hidden="1" customWidth="1"/>
    <col min="40" max="42" width="7.375" style="207" customWidth="1"/>
    <col min="43" max="43" width="7.375" style="207" hidden="1" customWidth="1"/>
    <col min="44" max="44" width="7.375" style="207" customWidth="1"/>
    <col min="45" max="51" width="7.375" style="207" hidden="1" customWidth="1"/>
    <col min="52" max="52" width="2.125" customWidth="1"/>
    <col min="53" max="53" width="2.125" style="128" customWidth="1"/>
    <col min="54" max="54" width="6.75" style="127" customWidth="1"/>
    <col min="55" max="55" width="12.125" style="127" customWidth="1"/>
    <col min="56" max="56" width="12.375" style="127" customWidth="1"/>
    <col min="57" max="57" width="9" style="127"/>
    <col min="65" max="16384" width="9" style="127"/>
  </cols>
  <sheetData>
    <row r="1" spans="1:64" ht="24" customHeight="1" x14ac:dyDescent="0.35">
      <c r="A1" s="226" t="s">
        <v>499</v>
      </c>
      <c r="B1" s="193"/>
      <c r="C1" s="193"/>
      <c r="D1" s="193"/>
      <c r="E1" s="193"/>
      <c r="G1" s="125"/>
      <c r="H1" s="251"/>
      <c r="I1" s="257"/>
      <c r="J1" s="257"/>
      <c r="K1" s="240"/>
      <c r="L1" s="254"/>
      <c r="M1" s="254"/>
      <c r="N1" s="292"/>
      <c r="O1" s="254"/>
      <c r="P1" s="254"/>
      <c r="Q1" s="254"/>
      <c r="R1" s="254"/>
      <c r="S1" s="254"/>
      <c r="T1" s="254"/>
      <c r="U1" s="300"/>
      <c r="V1" s="255"/>
      <c r="W1" s="255"/>
      <c r="X1" s="255"/>
      <c r="Y1" s="255"/>
      <c r="Z1" s="256"/>
      <c r="AA1" s="256"/>
      <c r="AB1" s="256"/>
      <c r="AC1" s="256"/>
      <c r="AD1" s="256"/>
      <c r="AE1" s="256"/>
      <c r="AF1" s="256"/>
      <c r="AG1" s="256"/>
      <c r="AH1" s="256"/>
      <c r="AK1" s="256"/>
      <c r="AL1" s="256"/>
      <c r="AM1" s="256"/>
      <c r="AN1" s="256"/>
      <c r="AO1" s="256"/>
      <c r="AP1" s="256"/>
      <c r="AQ1" s="256"/>
      <c r="AR1" s="256"/>
      <c r="AS1" s="210"/>
      <c r="AT1" s="210"/>
      <c r="AU1" s="210"/>
      <c r="AV1" s="210"/>
      <c r="AW1" s="210"/>
      <c r="AX1" s="210"/>
      <c r="AY1" s="210"/>
      <c r="BA1" s="125"/>
      <c r="BB1" s="126"/>
      <c r="BC1" s="268" t="s">
        <v>0</v>
      </c>
      <c r="BD1" s="154">
        <v>10</v>
      </c>
      <c r="BE1" s="264" t="s">
        <v>542</v>
      </c>
      <c r="BF1" s="265" t="s">
        <v>571</v>
      </c>
      <c r="BG1" s="151" t="s">
        <v>373</v>
      </c>
      <c r="BH1" s="152" t="s">
        <v>641</v>
      </c>
      <c r="BI1" s="152"/>
      <c r="BJ1" s="152"/>
      <c r="BK1" s="153"/>
    </row>
    <row r="2" spans="1:64" ht="18.75" customHeight="1" x14ac:dyDescent="0.3">
      <c r="A2" s="251"/>
      <c r="B2" s="251"/>
      <c r="C2" s="251"/>
      <c r="D2" s="251"/>
      <c r="E2" s="251"/>
      <c r="F2" s="251"/>
      <c r="G2" s="252"/>
      <c r="H2" s="251"/>
      <c r="I2" s="253"/>
      <c r="J2" s="253"/>
      <c r="K2" s="306"/>
      <c r="L2" s="254"/>
      <c r="M2" s="254"/>
      <c r="N2" s="293"/>
      <c r="O2" s="255"/>
      <c r="P2" s="255"/>
      <c r="Q2" s="255"/>
      <c r="R2" s="255"/>
      <c r="S2" s="255"/>
      <c r="T2" s="255"/>
      <c r="U2" s="300"/>
      <c r="V2" s="256"/>
      <c r="W2" s="255"/>
      <c r="X2" s="255"/>
      <c r="Y2" s="255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04"/>
      <c r="AT2" s="204"/>
      <c r="AU2" s="204"/>
      <c r="AV2" s="204"/>
      <c r="AW2" s="204"/>
      <c r="AX2" s="204"/>
      <c r="AY2" s="204"/>
      <c r="BA2" s="124"/>
      <c r="BB2" s="126"/>
      <c r="BC2" s="195" t="s">
        <v>1</v>
      </c>
      <c r="BD2" s="263" t="s">
        <v>541</v>
      </c>
    </row>
    <row r="3" spans="1:64" ht="24" customHeight="1" x14ac:dyDescent="0.25">
      <c r="A3" s="197" t="s">
        <v>175</v>
      </c>
      <c r="B3" s="198" t="s">
        <v>623</v>
      </c>
      <c r="C3" s="199"/>
      <c r="D3" s="199"/>
      <c r="E3" s="199"/>
      <c r="F3" s="199"/>
      <c r="G3" s="199"/>
      <c r="H3" s="331"/>
      <c r="I3" s="219"/>
      <c r="J3" s="219"/>
      <c r="K3" s="199"/>
      <c r="L3" s="254"/>
      <c r="M3" s="254"/>
      <c r="N3" s="294"/>
      <c r="O3" s="205"/>
      <c r="P3" s="205"/>
      <c r="Q3" s="205"/>
      <c r="R3" s="205"/>
      <c r="S3" s="205"/>
      <c r="T3" s="205"/>
      <c r="U3" s="300"/>
      <c r="V3" s="208"/>
      <c r="W3" s="208"/>
      <c r="X3" s="208"/>
      <c r="Y3" s="208"/>
      <c r="Z3" s="211"/>
      <c r="AA3" s="211"/>
      <c r="AB3" s="211"/>
      <c r="AC3" s="211"/>
      <c r="AD3" s="211"/>
      <c r="AE3" s="211"/>
      <c r="AF3" s="211"/>
      <c r="AG3" s="211"/>
      <c r="AH3" s="299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BB3" s="128"/>
      <c r="BC3" s="155" t="s">
        <v>2</v>
      </c>
      <c r="BD3" s="156">
        <v>45658</v>
      </c>
    </row>
    <row r="4" spans="1:64" ht="24" customHeight="1" x14ac:dyDescent="0.25">
      <c r="A4" s="200" t="s">
        <v>157</v>
      </c>
      <c r="B4" s="3" t="s">
        <v>624</v>
      </c>
      <c r="C4" s="201"/>
      <c r="D4" s="201"/>
      <c r="E4" s="201"/>
      <c r="F4" s="201"/>
      <c r="G4" s="201"/>
      <c r="H4" s="11"/>
      <c r="I4" s="220"/>
      <c r="J4" s="220"/>
      <c r="K4" s="199"/>
      <c r="L4" s="250"/>
      <c r="M4" s="250"/>
      <c r="N4" s="295"/>
      <c r="O4" s="250"/>
      <c r="P4" s="250"/>
      <c r="Q4" s="250"/>
      <c r="R4" s="250"/>
      <c r="S4" s="250"/>
      <c r="T4" s="250"/>
      <c r="U4" s="301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12"/>
      <c r="AT4" s="212"/>
      <c r="AU4" s="212"/>
      <c r="AV4" s="212"/>
      <c r="AW4" s="212"/>
      <c r="AX4" s="212"/>
      <c r="AY4" s="212"/>
      <c r="BB4" s="230" t="s">
        <v>147</v>
      </c>
      <c r="BC4" s="157" t="s">
        <v>4</v>
      </c>
      <c r="BD4" s="158" t="s">
        <v>5</v>
      </c>
    </row>
    <row r="5" spans="1:64" ht="33" customHeight="1" x14ac:dyDescent="0.25">
      <c r="A5" s="176" t="s">
        <v>3</v>
      </c>
      <c r="B5" s="177">
        <v>64.400000000000006</v>
      </c>
      <c r="C5" s="181" t="s">
        <v>799</v>
      </c>
      <c r="D5" s="189" t="s">
        <v>517</v>
      </c>
      <c r="E5" s="178" t="s">
        <v>800</v>
      </c>
      <c r="F5" s="178" t="s">
        <v>801</v>
      </c>
      <c r="G5" s="194"/>
      <c r="H5" s="243" t="s">
        <v>178</v>
      </c>
      <c r="I5" s="261"/>
      <c r="J5" s="589" t="s">
        <v>468</v>
      </c>
      <c r="K5" s="599" t="s">
        <v>387</v>
      </c>
      <c r="L5" s="601" t="s">
        <v>383</v>
      </c>
      <c r="M5" s="601" t="s">
        <v>528</v>
      </c>
      <c r="N5" s="603" t="s">
        <v>500</v>
      </c>
      <c r="O5" s="647" t="s">
        <v>529</v>
      </c>
      <c r="P5" s="579"/>
      <c r="Q5" s="579"/>
      <c r="R5" s="579"/>
      <c r="S5" s="579"/>
      <c r="T5" s="641"/>
      <c r="U5" s="643" t="s">
        <v>378</v>
      </c>
      <c r="V5" s="579" t="s">
        <v>530</v>
      </c>
      <c r="W5" s="579" t="s">
        <v>380</v>
      </c>
      <c r="X5" s="579" t="s">
        <v>379</v>
      </c>
      <c r="Y5" s="579" t="s">
        <v>466</v>
      </c>
      <c r="Z5" s="579" t="s">
        <v>535</v>
      </c>
      <c r="AA5" s="579" t="s">
        <v>467</v>
      </c>
      <c r="AB5" s="641" t="s">
        <v>465</v>
      </c>
      <c r="AC5" s="639"/>
      <c r="AD5" s="579"/>
      <c r="AE5" s="579"/>
      <c r="AF5" s="579"/>
      <c r="AG5" s="579"/>
      <c r="AH5" s="579" t="s">
        <v>463</v>
      </c>
      <c r="AI5" s="579" t="s">
        <v>531</v>
      </c>
      <c r="AJ5" s="579" t="s">
        <v>434</v>
      </c>
      <c r="AK5" s="579" t="s">
        <v>532</v>
      </c>
      <c r="AL5" s="579" t="s">
        <v>502</v>
      </c>
      <c r="AM5" s="579" t="s">
        <v>501</v>
      </c>
      <c r="AN5" s="579" t="s">
        <v>536</v>
      </c>
      <c r="AO5" s="579" t="s">
        <v>533</v>
      </c>
      <c r="AP5" s="579" t="s">
        <v>470</v>
      </c>
      <c r="AQ5" s="581" t="s">
        <v>537</v>
      </c>
      <c r="AR5" s="579" t="s">
        <v>534</v>
      </c>
      <c r="AS5" s="583"/>
      <c r="AT5" s="579"/>
      <c r="AU5" s="579"/>
      <c r="AV5" s="579"/>
      <c r="AW5" s="579"/>
      <c r="AX5" s="579"/>
      <c r="AY5" s="579"/>
      <c r="BA5" s="131"/>
      <c r="BB5" s="196" t="s">
        <v>116</v>
      </c>
      <c r="BC5" s="159">
        <v>3.3</v>
      </c>
      <c r="BD5" s="130">
        <v>46135</v>
      </c>
    </row>
    <row r="6" spans="1:64" ht="33" customHeight="1" x14ac:dyDescent="0.25">
      <c r="A6" s="191" t="s">
        <v>381</v>
      </c>
      <c r="B6" s="179" t="s">
        <v>388</v>
      </c>
      <c r="C6" s="179" t="s">
        <v>389</v>
      </c>
      <c r="D6" s="185" t="s">
        <v>385</v>
      </c>
      <c r="E6" s="180" t="s">
        <v>332</v>
      </c>
      <c r="F6" s="180" t="s">
        <v>179</v>
      </c>
      <c r="G6" s="191" t="s">
        <v>386</v>
      </c>
      <c r="H6" s="191" t="s">
        <v>377</v>
      </c>
      <c r="I6" s="191" t="s">
        <v>464</v>
      </c>
      <c r="J6" s="591"/>
      <c r="K6" s="600"/>
      <c r="L6" s="602"/>
      <c r="M6" s="602"/>
      <c r="N6" s="604"/>
      <c r="O6" s="648"/>
      <c r="P6" s="580"/>
      <c r="Q6" s="580"/>
      <c r="R6" s="580"/>
      <c r="S6" s="580"/>
      <c r="T6" s="642"/>
      <c r="U6" s="644"/>
      <c r="V6" s="580"/>
      <c r="W6" s="580"/>
      <c r="X6" s="580"/>
      <c r="Y6" s="580"/>
      <c r="Z6" s="580"/>
      <c r="AA6" s="580"/>
      <c r="AB6" s="642"/>
      <c r="AC6" s="640"/>
      <c r="AD6" s="580"/>
      <c r="AE6" s="580"/>
      <c r="AF6" s="580"/>
      <c r="AG6" s="580"/>
      <c r="AH6" s="580"/>
      <c r="AI6" s="580"/>
      <c r="AJ6" s="580"/>
      <c r="AK6" s="580"/>
      <c r="AL6" s="580"/>
      <c r="AM6" s="580"/>
      <c r="AN6" s="580"/>
      <c r="AO6" s="580"/>
      <c r="AP6" s="580"/>
      <c r="AQ6" s="582"/>
      <c r="AR6" s="580"/>
      <c r="AS6" s="584"/>
      <c r="AT6" s="580"/>
      <c r="AU6" s="580"/>
      <c r="AV6" s="580"/>
      <c r="AW6" s="580"/>
      <c r="AX6" s="580"/>
      <c r="AY6" s="580"/>
      <c r="BA6" s="131"/>
      <c r="BB6" s="196"/>
      <c r="BC6" s="133"/>
      <c r="BD6" s="130" t="str">
        <f>IF(BB6&lt;&gt;"",BD$3,"")</f>
        <v/>
      </c>
    </row>
    <row r="7" spans="1:64" ht="33" customHeight="1" x14ac:dyDescent="0.25">
      <c r="A7" s="356" t="s">
        <v>516</v>
      </c>
      <c r="B7" s="357">
        <v>63.650000000000006</v>
      </c>
      <c r="C7" s="358">
        <v>0.75</v>
      </c>
      <c r="D7" s="357">
        <v>0.75</v>
      </c>
      <c r="E7" s="359" t="s">
        <v>6</v>
      </c>
      <c r="F7" s="360" t="s">
        <v>666</v>
      </c>
      <c r="G7" s="361"/>
      <c r="H7" s="362" t="s">
        <v>196</v>
      </c>
      <c r="I7" s="363" t="s">
        <v>440</v>
      </c>
      <c r="J7" s="364" t="s">
        <v>6</v>
      </c>
      <c r="K7" s="365"/>
      <c r="L7" s="244">
        <v>1.08</v>
      </c>
      <c r="M7" s="291">
        <v>17</v>
      </c>
      <c r="N7" s="327"/>
      <c r="O7" s="328"/>
      <c r="P7" s="366"/>
      <c r="Q7" s="366"/>
      <c r="R7" s="357"/>
      <c r="S7" s="357"/>
      <c r="T7" s="367" t="s">
        <v>441</v>
      </c>
      <c r="U7" s="368"/>
      <c r="V7" s="369"/>
      <c r="W7" s="366"/>
      <c r="X7" s="366"/>
      <c r="Y7" s="366"/>
      <c r="Z7" s="357"/>
      <c r="AA7" s="357"/>
      <c r="AB7" s="370"/>
      <c r="AC7" s="371"/>
      <c r="AD7" s="372"/>
      <c r="AE7" s="372"/>
      <c r="AF7" s="372"/>
      <c r="AG7" s="372"/>
      <c r="AH7" s="362" t="s">
        <v>441</v>
      </c>
      <c r="AI7" s="373" t="s">
        <v>635</v>
      </c>
      <c r="AJ7" s="357" t="s">
        <v>635</v>
      </c>
      <c r="AK7" s="374" t="s">
        <v>797</v>
      </c>
      <c r="AL7" s="374" t="s">
        <v>635</v>
      </c>
      <c r="AM7" s="374" t="s">
        <v>635</v>
      </c>
      <c r="AN7" s="357" t="s">
        <v>635</v>
      </c>
      <c r="AO7" s="374" t="s">
        <v>635</v>
      </c>
      <c r="AP7" s="374" t="s">
        <v>635</v>
      </c>
      <c r="AQ7" s="374" t="s">
        <v>635</v>
      </c>
      <c r="AR7" s="374" t="s">
        <v>635</v>
      </c>
      <c r="AS7" s="375"/>
      <c r="AT7" s="366"/>
      <c r="AU7" s="366"/>
      <c r="AV7" s="366"/>
      <c r="AW7" s="366"/>
      <c r="AX7" s="366"/>
      <c r="AY7" s="366"/>
      <c r="BA7" s="138"/>
      <c r="BB7" s="134"/>
      <c r="BC7" s="160"/>
      <c r="BD7" s="354" t="s">
        <v>538</v>
      </c>
    </row>
    <row r="8" spans="1:64" ht="33" customHeight="1" x14ac:dyDescent="0.25">
      <c r="A8" s="376" t="s">
        <v>727</v>
      </c>
      <c r="B8" s="377">
        <v>62.900000000000006</v>
      </c>
      <c r="C8" s="378">
        <v>1.5</v>
      </c>
      <c r="D8" s="377">
        <v>0.75</v>
      </c>
      <c r="E8" s="379" t="s">
        <v>420</v>
      </c>
      <c r="F8" s="607" t="s">
        <v>667</v>
      </c>
      <c r="G8" s="381" t="s">
        <v>563</v>
      </c>
      <c r="H8" s="382" t="s">
        <v>243</v>
      </c>
      <c r="I8" s="475" t="s">
        <v>486</v>
      </c>
      <c r="J8" s="476" t="s">
        <v>487</v>
      </c>
      <c r="K8" s="385" t="s">
        <v>642</v>
      </c>
      <c r="L8" s="244">
        <v>1.39</v>
      </c>
      <c r="M8" s="291">
        <v>34</v>
      </c>
      <c r="N8" s="327"/>
      <c r="O8" s="328"/>
      <c r="P8" s="386"/>
      <c r="Q8" s="386"/>
      <c r="R8" s="377"/>
      <c r="S8" s="377"/>
      <c r="T8" s="387" t="s">
        <v>441</v>
      </c>
      <c r="U8" s="388"/>
      <c r="V8" s="389"/>
      <c r="W8" s="386"/>
      <c r="X8" s="386"/>
      <c r="Y8" s="386"/>
      <c r="Z8" s="377">
        <v>17.600000000000001</v>
      </c>
      <c r="AA8" s="377">
        <v>12.5</v>
      </c>
      <c r="AB8" s="474">
        <v>0.53</v>
      </c>
      <c r="AC8" s="391"/>
      <c r="AD8" s="392"/>
      <c r="AE8" s="392"/>
      <c r="AF8" s="392"/>
      <c r="AG8" s="392"/>
      <c r="AH8" s="382" t="s">
        <v>441</v>
      </c>
      <c r="AI8" s="393">
        <v>18</v>
      </c>
      <c r="AJ8" s="377">
        <v>16.940000000000001</v>
      </c>
      <c r="AK8" s="394">
        <v>9</v>
      </c>
      <c r="AL8" s="394"/>
      <c r="AM8" s="394"/>
      <c r="AN8" s="377">
        <v>0.75</v>
      </c>
      <c r="AO8" s="394">
        <v>2670</v>
      </c>
      <c r="AP8" s="394">
        <v>68.48</v>
      </c>
      <c r="AQ8" s="394"/>
      <c r="AR8" s="394">
        <v>12</v>
      </c>
      <c r="AS8" s="395"/>
      <c r="AT8" s="386"/>
      <c r="AU8" s="386"/>
      <c r="AV8" s="386"/>
      <c r="AW8" s="386"/>
      <c r="AX8" s="386"/>
      <c r="AY8" s="386"/>
      <c r="BA8" s="138"/>
      <c r="BB8" s="134"/>
      <c r="BC8" s="355" t="s">
        <v>622</v>
      </c>
      <c r="BD8" s="353"/>
    </row>
    <row r="9" spans="1:64" ht="33" customHeight="1" x14ac:dyDescent="0.25">
      <c r="A9" s="376" t="s">
        <v>729</v>
      </c>
      <c r="B9" s="377">
        <v>62.550000000000004</v>
      </c>
      <c r="C9" s="378">
        <v>1.85</v>
      </c>
      <c r="D9" s="377">
        <v>0.35000000000000009</v>
      </c>
      <c r="E9" s="379" t="s">
        <v>420</v>
      </c>
      <c r="F9" s="608"/>
      <c r="G9" s="381" t="s">
        <v>637</v>
      </c>
      <c r="H9" s="382" t="s">
        <v>243</v>
      </c>
      <c r="I9" s="383" t="s">
        <v>486</v>
      </c>
      <c r="J9" s="384" t="s">
        <v>446</v>
      </c>
      <c r="K9" s="385"/>
      <c r="L9" s="244">
        <v>3.61</v>
      </c>
      <c r="M9" s="291">
        <v>56</v>
      </c>
      <c r="N9" s="327"/>
      <c r="O9" s="328"/>
      <c r="P9" s="386"/>
      <c r="Q9" s="386"/>
      <c r="R9" s="377"/>
      <c r="S9" s="377"/>
      <c r="T9" s="387" t="s">
        <v>441</v>
      </c>
      <c r="U9" s="388"/>
      <c r="V9" s="389"/>
      <c r="W9" s="386"/>
      <c r="X9" s="386"/>
      <c r="Y9" s="386"/>
      <c r="Z9" s="377"/>
      <c r="AA9" s="377"/>
      <c r="AB9" s="390"/>
      <c r="AC9" s="391"/>
      <c r="AD9" s="392"/>
      <c r="AE9" s="392"/>
      <c r="AF9" s="392"/>
      <c r="AG9" s="392"/>
      <c r="AH9" s="382" t="s">
        <v>441</v>
      </c>
      <c r="AI9" s="393">
        <v>22</v>
      </c>
      <c r="AJ9" s="377">
        <v>18.03</v>
      </c>
      <c r="AK9" s="394">
        <v>23</v>
      </c>
      <c r="AL9" s="394"/>
      <c r="AM9" s="394"/>
      <c r="AN9" s="377">
        <v>0.61</v>
      </c>
      <c r="AO9" s="394">
        <v>2670</v>
      </c>
      <c r="AP9" s="394">
        <v>178.96</v>
      </c>
      <c r="AQ9" s="394"/>
      <c r="AR9" s="394">
        <v>19</v>
      </c>
      <c r="AS9" s="395"/>
      <c r="AT9" s="386"/>
      <c r="AU9" s="386"/>
      <c r="AV9" s="386"/>
      <c r="AW9" s="386"/>
      <c r="AX9" s="386"/>
      <c r="AY9" s="386"/>
      <c r="BA9" s="138"/>
      <c r="BB9" s="134"/>
    </row>
    <row r="10" spans="1:64" ht="33" customHeight="1" x14ac:dyDescent="0.25">
      <c r="A10" s="376" t="s">
        <v>727</v>
      </c>
      <c r="B10" s="377">
        <v>62.2</v>
      </c>
      <c r="C10" s="378">
        <v>2.2000000000000002</v>
      </c>
      <c r="D10" s="377">
        <v>0.35000000000000009</v>
      </c>
      <c r="E10" s="379" t="s">
        <v>420</v>
      </c>
      <c r="F10" s="608"/>
      <c r="G10" s="381" t="s">
        <v>636</v>
      </c>
      <c r="H10" s="382" t="s">
        <v>243</v>
      </c>
      <c r="I10" s="383" t="s">
        <v>486</v>
      </c>
      <c r="J10" s="384" t="s">
        <v>446</v>
      </c>
      <c r="K10" s="385"/>
      <c r="L10" s="244">
        <v>1.37</v>
      </c>
      <c r="M10" s="291">
        <v>20</v>
      </c>
      <c r="N10" s="327"/>
      <c r="O10" s="328"/>
      <c r="P10" s="386"/>
      <c r="Q10" s="386"/>
      <c r="R10" s="377"/>
      <c r="S10" s="377"/>
      <c r="T10" s="387" t="s">
        <v>441</v>
      </c>
      <c r="U10" s="388"/>
      <c r="V10" s="389"/>
      <c r="W10" s="386"/>
      <c r="X10" s="386"/>
      <c r="Y10" s="386"/>
      <c r="Z10" s="377"/>
      <c r="AA10" s="377"/>
      <c r="AB10" s="390"/>
      <c r="AC10" s="391"/>
      <c r="AD10" s="392"/>
      <c r="AE10" s="392"/>
      <c r="AF10" s="392"/>
      <c r="AG10" s="392"/>
      <c r="AH10" s="382" t="s">
        <v>441</v>
      </c>
      <c r="AI10" s="393">
        <v>18</v>
      </c>
      <c r="AJ10" s="377">
        <v>16.440000000000001</v>
      </c>
      <c r="AK10" s="394">
        <v>9</v>
      </c>
      <c r="AL10" s="394"/>
      <c r="AM10" s="394"/>
      <c r="AN10" s="377">
        <v>0.75</v>
      </c>
      <c r="AO10" s="394">
        <v>2670</v>
      </c>
      <c r="AP10" s="394">
        <v>66.59</v>
      </c>
      <c r="AQ10" s="394"/>
      <c r="AR10" s="394">
        <v>12</v>
      </c>
      <c r="AS10" s="395"/>
      <c r="AT10" s="386"/>
      <c r="AU10" s="386"/>
      <c r="AV10" s="386"/>
      <c r="AW10" s="386"/>
      <c r="AX10" s="386"/>
      <c r="AY10" s="386"/>
      <c r="BA10" s="138"/>
      <c r="BB10" s="134"/>
    </row>
    <row r="11" spans="1:64" ht="33" customHeight="1" x14ac:dyDescent="0.25">
      <c r="A11" s="376" t="s">
        <v>730</v>
      </c>
      <c r="B11" s="377">
        <v>61.100000000000009</v>
      </c>
      <c r="C11" s="378">
        <v>3.3</v>
      </c>
      <c r="D11" s="377">
        <v>1.0999999999999996</v>
      </c>
      <c r="E11" s="379" t="s">
        <v>420</v>
      </c>
      <c r="F11" s="609"/>
      <c r="G11" s="381" t="s">
        <v>562</v>
      </c>
      <c r="H11" s="382" t="s">
        <v>243</v>
      </c>
      <c r="I11" s="475" t="s">
        <v>486</v>
      </c>
      <c r="J11" s="476" t="s">
        <v>487</v>
      </c>
      <c r="K11" s="385" t="s">
        <v>643</v>
      </c>
      <c r="L11" s="244">
        <v>0.76</v>
      </c>
      <c r="M11" s="291">
        <v>9</v>
      </c>
      <c r="N11" s="327"/>
      <c r="O11" s="328"/>
      <c r="P11" s="386"/>
      <c r="Q11" s="386"/>
      <c r="R11" s="377"/>
      <c r="S11" s="377"/>
      <c r="T11" s="387" t="s">
        <v>441</v>
      </c>
      <c r="U11" s="388"/>
      <c r="V11" s="389"/>
      <c r="W11" s="386"/>
      <c r="X11" s="386"/>
      <c r="Y11" s="386"/>
      <c r="Z11" s="377">
        <v>20.2</v>
      </c>
      <c r="AA11" s="377">
        <v>12.3</v>
      </c>
      <c r="AB11" s="474">
        <v>0.35</v>
      </c>
      <c r="AC11" s="391"/>
      <c r="AD11" s="392"/>
      <c r="AE11" s="392"/>
      <c r="AF11" s="392"/>
      <c r="AG11" s="392"/>
      <c r="AH11" s="382" t="s">
        <v>441</v>
      </c>
      <c r="AI11" s="393">
        <v>16</v>
      </c>
      <c r="AJ11" s="377">
        <v>15</v>
      </c>
      <c r="AK11" s="394">
        <v>5</v>
      </c>
      <c r="AL11" s="394"/>
      <c r="AM11" s="394"/>
      <c r="AN11" s="377">
        <v>0.79</v>
      </c>
      <c r="AO11" s="394">
        <v>2670</v>
      </c>
      <c r="AP11" s="394">
        <v>35.57</v>
      </c>
      <c r="AQ11" s="394"/>
      <c r="AR11" s="394">
        <v>9</v>
      </c>
      <c r="AS11" s="395"/>
      <c r="AT11" s="386"/>
      <c r="AU11" s="386"/>
      <c r="AV11" s="386"/>
      <c r="AW11" s="386"/>
      <c r="AX11" s="386"/>
      <c r="AY11" s="386"/>
      <c r="BA11" s="138"/>
      <c r="BB11" s="134"/>
    </row>
    <row r="12" spans="1:64" ht="33" customHeight="1" x14ac:dyDescent="0.25">
      <c r="A12" s="492" t="s">
        <v>731</v>
      </c>
      <c r="B12" s="493">
        <v>58.2</v>
      </c>
      <c r="C12" s="494">
        <v>6.2</v>
      </c>
      <c r="D12" s="493">
        <v>2.9000000000000004</v>
      </c>
      <c r="E12" s="495" t="s">
        <v>414</v>
      </c>
      <c r="F12" s="496" t="s">
        <v>668</v>
      </c>
      <c r="G12" s="497" t="s">
        <v>174</v>
      </c>
      <c r="H12" s="498" t="s">
        <v>194</v>
      </c>
      <c r="I12" s="499" t="s">
        <v>451</v>
      </c>
      <c r="J12" s="500" t="s">
        <v>414</v>
      </c>
      <c r="K12" s="501" t="s">
        <v>644</v>
      </c>
      <c r="L12" s="244">
        <v>1.51</v>
      </c>
      <c r="M12" s="291">
        <v>14</v>
      </c>
      <c r="N12" s="327"/>
      <c r="O12" s="328"/>
      <c r="P12" s="502"/>
      <c r="Q12" s="502"/>
      <c r="R12" s="493"/>
      <c r="S12" s="493"/>
      <c r="T12" s="503" t="s">
        <v>441</v>
      </c>
      <c r="U12" s="504"/>
      <c r="V12" s="505"/>
      <c r="W12" s="502"/>
      <c r="X12" s="502">
        <v>34</v>
      </c>
      <c r="Y12" s="502">
        <v>89.333333333333343</v>
      </c>
      <c r="Z12" s="493"/>
      <c r="AA12" s="493"/>
      <c r="AB12" s="506"/>
      <c r="AC12" s="507"/>
      <c r="AD12" s="508"/>
      <c r="AE12" s="508"/>
      <c r="AF12" s="508"/>
      <c r="AG12" s="508"/>
      <c r="AH12" s="498" t="s">
        <v>441</v>
      </c>
      <c r="AI12" s="509">
        <v>25</v>
      </c>
      <c r="AJ12" s="493">
        <v>15.16</v>
      </c>
      <c r="AK12" s="510">
        <v>5</v>
      </c>
      <c r="AL12" s="510"/>
      <c r="AM12" s="510"/>
      <c r="AN12" s="493">
        <v>0.87</v>
      </c>
      <c r="AO12" s="510">
        <v>2660</v>
      </c>
      <c r="AP12" s="510" t="s">
        <v>635</v>
      </c>
      <c r="AQ12" s="510"/>
      <c r="AR12" s="510">
        <v>1</v>
      </c>
      <c r="AS12" s="511"/>
      <c r="AT12" s="502"/>
      <c r="AU12" s="502"/>
      <c r="AV12" s="502"/>
      <c r="AW12" s="502"/>
      <c r="AX12" s="502"/>
      <c r="AY12" s="502"/>
      <c r="BA12" s="138"/>
      <c r="BB12" s="134"/>
    </row>
    <row r="13" spans="1:64" ht="33" customHeight="1" x14ac:dyDescent="0.25">
      <c r="A13" s="396" t="s">
        <v>732</v>
      </c>
      <c r="B13" s="397">
        <v>57.100000000000009</v>
      </c>
      <c r="C13" s="398">
        <v>7.3</v>
      </c>
      <c r="D13" s="397">
        <v>1.0999999999999996</v>
      </c>
      <c r="E13" s="399" t="s">
        <v>80</v>
      </c>
      <c r="F13" s="400" t="s">
        <v>668</v>
      </c>
      <c r="G13" s="401" t="s">
        <v>71</v>
      </c>
      <c r="H13" s="402" t="s">
        <v>191</v>
      </c>
      <c r="I13" s="403" t="s">
        <v>451</v>
      </c>
      <c r="J13" s="404" t="s">
        <v>80</v>
      </c>
      <c r="K13" s="405"/>
      <c r="L13" s="244">
        <v>12.07</v>
      </c>
      <c r="M13" s="291">
        <v>98</v>
      </c>
      <c r="N13" s="327"/>
      <c r="O13" s="328"/>
      <c r="P13" s="406"/>
      <c r="Q13" s="406"/>
      <c r="R13" s="397"/>
      <c r="S13" s="397"/>
      <c r="T13" s="407" t="s">
        <v>449</v>
      </c>
      <c r="U13" s="408"/>
      <c r="V13" s="409"/>
      <c r="W13" s="406"/>
      <c r="X13" s="406"/>
      <c r="Y13" s="406"/>
      <c r="Z13" s="397"/>
      <c r="AA13" s="397"/>
      <c r="AB13" s="410"/>
      <c r="AC13" s="411"/>
      <c r="AD13" s="412"/>
      <c r="AE13" s="412"/>
      <c r="AF13" s="412"/>
      <c r="AG13" s="412"/>
      <c r="AH13" s="402" t="s">
        <v>449</v>
      </c>
      <c r="AI13" s="413">
        <v>37</v>
      </c>
      <c r="AJ13" s="397">
        <v>19.2</v>
      </c>
      <c r="AK13" s="414">
        <v>34</v>
      </c>
      <c r="AL13" s="414"/>
      <c r="AM13" s="414"/>
      <c r="AN13" s="397">
        <v>0.6</v>
      </c>
      <c r="AO13" s="414">
        <v>2650</v>
      </c>
      <c r="AP13" s="414" t="s">
        <v>635</v>
      </c>
      <c r="AQ13" s="414"/>
      <c r="AR13" s="414">
        <v>0</v>
      </c>
      <c r="AS13" s="415"/>
      <c r="AT13" s="406"/>
      <c r="AU13" s="406"/>
      <c r="AV13" s="406"/>
      <c r="AW13" s="406"/>
      <c r="AX13" s="406"/>
      <c r="AY13" s="406"/>
      <c r="BA13" s="138"/>
      <c r="BB13" s="134"/>
    </row>
    <row r="14" spans="1:64" ht="29.25" customHeight="1" x14ac:dyDescent="0.25">
      <c r="A14" s="416" t="s">
        <v>733</v>
      </c>
      <c r="B14" s="417">
        <v>56.550000000000004</v>
      </c>
      <c r="C14" s="418">
        <v>7.85</v>
      </c>
      <c r="D14" s="417">
        <v>0.54999999999999982</v>
      </c>
      <c r="E14" s="419" t="s">
        <v>418</v>
      </c>
      <c r="F14" s="420" t="s">
        <v>669</v>
      </c>
      <c r="G14" s="421" t="s">
        <v>637</v>
      </c>
      <c r="H14" s="422" t="s">
        <v>214</v>
      </c>
      <c r="I14" s="423" t="s">
        <v>450</v>
      </c>
      <c r="J14" s="424" t="s">
        <v>93</v>
      </c>
      <c r="K14" s="425"/>
      <c r="L14" s="244">
        <v>5.41</v>
      </c>
      <c r="M14" s="291">
        <v>106</v>
      </c>
      <c r="N14" s="327"/>
      <c r="O14" s="328"/>
      <c r="P14" s="426"/>
      <c r="Q14" s="426"/>
      <c r="R14" s="417"/>
      <c r="S14" s="417"/>
      <c r="T14" s="427" t="s">
        <v>441</v>
      </c>
      <c r="U14" s="428"/>
      <c r="V14" s="429"/>
      <c r="W14" s="426"/>
      <c r="X14" s="426"/>
      <c r="Y14" s="426"/>
      <c r="Z14" s="417"/>
      <c r="AA14" s="417"/>
      <c r="AB14" s="430"/>
      <c r="AC14" s="431"/>
      <c r="AD14" s="432"/>
      <c r="AE14" s="432"/>
      <c r="AF14" s="432"/>
      <c r="AG14" s="432"/>
      <c r="AH14" s="422" t="s">
        <v>441</v>
      </c>
      <c r="AI14" s="433">
        <v>23</v>
      </c>
      <c r="AJ14" s="417">
        <v>18.920000000000002</v>
      </c>
      <c r="AK14" s="434">
        <v>22</v>
      </c>
      <c r="AL14" s="434"/>
      <c r="AM14" s="434"/>
      <c r="AN14" s="417">
        <v>0.6</v>
      </c>
      <c r="AO14" s="434">
        <v>2600</v>
      </c>
      <c r="AP14" s="434">
        <v>264.14999999999998</v>
      </c>
      <c r="AQ14" s="434"/>
      <c r="AR14" s="434">
        <v>18</v>
      </c>
      <c r="AS14" s="435"/>
      <c r="AT14" s="426"/>
      <c r="AU14" s="426"/>
      <c r="AV14" s="426"/>
      <c r="AW14" s="426"/>
      <c r="AX14" s="426"/>
      <c r="AY14" s="426"/>
      <c r="BA14" s="161"/>
      <c r="BB14" s="134"/>
    </row>
    <row r="15" spans="1:64" s="136" customFormat="1" ht="33" customHeight="1" x14ac:dyDescent="0.25">
      <c r="A15" s="376" t="s">
        <v>727</v>
      </c>
      <c r="B15" s="377">
        <v>56.400000000000006</v>
      </c>
      <c r="C15" s="378">
        <v>8</v>
      </c>
      <c r="D15" s="377">
        <v>0.15000000000000036</v>
      </c>
      <c r="E15" s="379" t="s">
        <v>420</v>
      </c>
      <c r="F15" s="380" t="s">
        <v>670</v>
      </c>
      <c r="G15" s="381" t="s">
        <v>636</v>
      </c>
      <c r="H15" s="382" t="s">
        <v>243</v>
      </c>
      <c r="I15" s="383" t="s">
        <v>486</v>
      </c>
      <c r="J15" s="384" t="s">
        <v>446</v>
      </c>
      <c r="K15" s="385"/>
      <c r="L15" s="244">
        <v>2.2200000000000002</v>
      </c>
      <c r="M15" s="291">
        <v>62</v>
      </c>
      <c r="N15" s="327"/>
      <c r="O15" s="328"/>
      <c r="P15" s="386"/>
      <c r="Q15" s="386"/>
      <c r="R15" s="377"/>
      <c r="S15" s="377"/>
      <c r="T15" s="387" t="s">
        <v>441</v>
      </c>
      <c r="U15" s="388"/>
      <c r="V15" s="389"/>
      <c r="W15" s="386"/>
      <c r="X15" s="386"/>
      <c r="Y15" s="386"/>
      <c r="Z15" s="377"/>
      <c r="AA15" s="377"/>
      <c r="AB15" s="390"/>
      <c r="AC15" s="391"/>
      <c r="AD15" s="392"/>
      <c r="AE15" s="392"/>
      <c r="AF15" s="392"/>
      <c r="AG15" s="392"/>
      <c r="AH15" s="382" t="s">
        <v>441</v>
      </c>
      <c r="AI15" s="393">
        <v>20</v>
      </c>
      <c r="AJ15" s="377">
        <v>18.04</v>
      </c>
      <c r="AK15" s="394">
        <v>14</v>
      </c>
      <c r="AL15" s="394"/>
      <c r="AM15" s="394"/>
      <c r="AN15" s="377">
        <v>0.69</v>
      </c>
      <c r="AO15" s="394">
        <v>2670</v>
      </c>
      <c r="AP15" s="394">
        <v>104.47</v>
      </c>
      <c r="AQ15" s="394"/>
      <c r="AR15" s="394">
        <v>14</v>
      </c>
      <c r="AS15" s="395"/>
      <c r="AT15" s="386"/>
      <c r="AU15" s="386"/>
      <c r="AV15" s="386"/>
      <c r="AW15" s="386"/>
      <c r="AX15" s="386"/>
      <c r="AY15" s="386"/>
      <c r="AZ15"/>
      <c r="BA15" s="162"/>
      <c r="BB15" s="134"/>
      <c r="BF15"/>
      <c r="BG15"/>
      <c r="BH15"/>
      <c r="BI15"/>
      <c r="BJ15"/>
      <c r="BK15"/>
      <c r="BL15"/>
    </row>
    <row r="16" spans="1:64" customFormat="1" ht="33" customHeight="1" x14ac:dyDescent="0.25">
      <c r="A16" s="160"/>
      <c r="B16" s="160"/>
      <c r="C16" s="160"/>
      <c r="D16" s="160"/>
      <c r="E16" s="160"/>
      <c r="F16" s="160"/>
      <c r="G16" s="160"/>
      <c r="H16" s="332"/>
      <c r="I16" s="217"/>
      <c r="J16" s="218"/>
      <c r="K16" s="160"/>
      <c r="L16" s="231"/>
      <c r="M16" s="231"/>
      <c r="N16" s="296"/>
      <c r="O16" s="231"/>
      <c r="P16" s="209"/>
      <c r="Q16" s="209"/>
      <c r="R16" s="209"/>
      <c r="S16" s="209"/>
      <c r="T16" s="209"/>
      <c r="U16" s="303"/>
      <c r="V16" s="206"/>
      <c r="W16" s="209"/>
      <c r="X16" s="209"/>
      <c r="Y16" s="209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</row>
    <row r="17" spans="1:56" ht="33" customHeight="1" x14ac:dyDescent="0.25">
      <c r="A17" s="176" t="s">
        <v>3</v>
      </c>
      <c r="B17" s="177">
        <v>65.25</v>
      </c>
      <c r="C17" s="181" t="s">
        <v>799</v>
      </c>
      <c r="D17" s="189" t="s">
        <v>516</v>
      </c>
      <c r="E17" s="178" t="s">
        <v>800</v>
      </c>
      <c r="F17" s="178" t="s">
        <v>802</v>
      </c>
      <c r="G17" s="194"/>
      <c r="H17" s="243" t="s">
        <v>178</v>
      </c>
      <c r="I17" s="262"/>
      <c r="J17" s="589" t="s">
        <v>469</v>
      </c>
      <c r="K17" s="589" t="s">
        <v>387</v>
      </c>
      <c r="L17" s="592" t="s">
        <v>383</v>
      </c>
      <c r="M17" s="592" t="s">
        <v>528</v>
      </c>
      <c r="N17" s="594" t="s">
        <v>500</v>
      </c>
      <c r="O17" s="645" t="s">
        <v>529</v>
      </c>
      <c r="P17" s="579"/>
      <c r="Q17" s="579"/>
      <c r="R17" s="579"/>
      <c r="S17" s="579"/>
      <c r="T17" s="641"/>
      <c r="U17" s="643" t="s">
        <v>378</v>
      </c>
      <c r="V17" s="579" t="s">
        <v>530</v>
      </c>
      <c r="W17" s="579" t="s">
        <v>380</v>
      </c>
      <c r="X17" s="579" t="s">
        <v>379</v>
      </c>
      <c r="Y17" s="579" t="s">
        <v>466</v>
      </c>
      <c r="Z17" s="579" t="s">
        <v>535</v>
      </c>
      <c r="AA17" s="579" t="s">
        <v>467</v>
      </c>
      <c r="AB17" s="641" t="s">
        <v>465</v>
      </c>
      <c r="AC17" s="639"/>
      <c r="AD17" s="579"/>
      <c r="AE17" s="579"/>
      <c r="AF17" s="579"/>
      <c r="AG17" s="579"/>
      <c r="AH17" s="579" t="s">
        <v>463</v>
      </c>
      <c r="AI17" s="579" t="s">
        <v>531</v>
      </c>
      <c r="AJ17" s="579" t="s">
        <v>434</v>
      </c>
      <c r="AK17" s="579" t="s">
        <v>532</v>
      </c>
      <c r="AL17" s="579" t="s">
        <v>502</v>
      </c>
      <c r="AM17" s="579" t="s">
        <v>501</v>
      </c>
      <c r="AN17" s="579" t="s">
        <v>536</v>
      </c>
      <c r="AO17" s="579" t="s">
        <v>533</v>
      </c>
      <c r="AP17" s="579" t="s">
        <v>470</v>
      </c>
      <c r="AQ17" s="581" t="s">
        <v>537</v>
      </c>
      <c r="AR17" s="579" t="s">
        <v>534</v>
      </c>
      <c r="AS17" s="583"/>
      <c r="AT17" s="579"/>
      <c r="AU17" s="579"/>
      <c r="AV17" s="579"/>
      <c r="AW17" s="579"/>
      <c r="AX17" s="579"/>
      <c r="AY17" s="579"/>
      <c r="BA17" s="11"/>
      <c r="BB17" s="129" t="s">
        <v>116</v>
      </c>
      <c r="BC17" s="159">
        <v>2.9</v>
      </c>
      <c r="BD17" s="130">
        <v>46135</v>
      </c>
    </row>
    <row r="18" spans="1:56" ht="33" customHeight="1" x14ac:dyDescent="0.25">
      <c r="A18" s="191" t="s">
        <v>381</v>
      </c>
      <c r="B18" s="179" t="s">
        <v>388</v>
      </c>
      <c r="C18" s="179" t="s">
        <v>389</v>
      </c>
      <c r="D18" s="185" t="s">
        <v>385</v>
      </c>
      <c r="E18" s="180" t="s">
        <v>332</v>
      </c>
      <c r="F18" s="180" t="s">
        <v>179</v>
      </c>
      <c r="G18" s="192" t="s">
        <v>386</v>
      </c>
      <c r="H18" s="191" t="s">
        <v>377</v>
      </c>
      <c r="I18" s="191" t="s">
        <v>464</v>
      </c>
      <c r="J18" s="591"/>
      <c r="K18" s="591"/>
      <c r="L18" s="593"/>
      <c r="M18" s="593"/>
      <c r="N18" s="595"/>
      <c r="O18" s="646"/>
      <c r="P18" s="580"/>
      <c r="Q18" s="580"/>
      <c r="R18" s="580"/>
      <c r="S18" s="580"/>
      <c r="T18" s="642"/>
      <c r="U18" s="644"/>
      <c r="V18" s="580"/>
      <c r="W18" s="580"/>
      <c r="X18" s="580"/>
      <c r="Y18" s="580"/>
      <c r="Z18" s="580"/>
      <c r="AA18" s="580"/>
      <c r="AB18" s="642"/>
      <c r="AC18" s="640"/>
      <c r="AD18" s="580"/>
      <c r="AE18" s="580"/>
      <c r="AF18" s="580"/>
      <c r="AG18" s="580"/>
      <c r="AH18" s="580"/>
      <c r="AI18" s="580"/>
      <c r="AJ18" s="580"/>
      <c r="AK18" s="580"/>
      <c r="AL18" s="580"/>
      <c r="AM18" s="580"/>
      <c r="AN18" s="580"/>
      <c r="AO18" s="580"/>
      <c r="AP18" s="580"/>
      <c r="AQ18" s="582"/>
      <c r="AR18" s="580"/>
      <c r="AS18" s="584"/>
      <c r="AT18" s="580"/>
      <c r="AU18" s="580"/>
      <c r="AV18" s="580"/>
      <c r="AW18" s="580"/>
      <c r="AX18" s="580"/>
      <c r="AY18" s="580"/>
      <c r="BA18" s="131"/>
      <c r="BB18" s="196"/>
      <c r="BC18" s="133"/>
      <c r="BD18" s="130" t="str">
        <f>IF(BB18&lt;&gt;"",BD$3,"")</f>
        <v/>
      </c>
    </row>
    <row r="19" spans="1:56" ht="33" customHeight="1" x14ac:dyDescent="0.25">
      <c r="A19" s="356" t="s">
        <v>516</v>
      </c>
      <c r="B19" s="357">
        <v>65.05</v>
      </c>
      <c r="C19" s="358">
        <v>0.2</v>
      </c>
      <c r="D19" s="357">
        <v>0.2</v>
      </c>
      <c r="E19" s="359" t="s">
        <v>6</v>
      </c>
      <c r="F19" s="360" t="s">
        <v>666</v>
      </c>
      <c r="G19" s="361"/>
      <c r="H19" s="362" t="s">
        <v>196</v>
      </c>
      <c r="I19" s="363" t="s">
        <v>440</v>
      </c>
      <c r="J19" s="364" t="s">
        <v>6</v>
      </c>
      <c r="K19" s="365"/>
      <c r="L19" s="244">
        <v>1.1000000000000001</v>
      </c>
      <c r="M19" s="291">
        <v>23</v>
      </c>
      <c r="N19" s="327"/>
      <c r="O19" s="328"/>
      <c r="P19" s="366"/>
      <c r="Q19" s="366"/>
      <c r="R19" s="357"/>
      <c r="S19" s="357"/>
      <c r="T19" s="367" t="s">
        <v>441</v>
      </c>
      <c r="U19" s="368"/>
      <c r="V19" s="369"/>
      <c r="W19" s="366"/>
      <c r="X19" s="366"/>
      <c r="Y19" s="366"/>
      <c r="Z19" s="357"/>
      <c r="AA19" s="357"/>
      <c r="AB19" s="370"/>
      <c r="AC19" s="371"/>
      <c r="AD19" s="372"/>
      <c r="AE19" s="372"/>
      <c r="AF19" s="372"/>
      <c r="AG19" s="372"/>
      <c r="AH19" s="362" t="s">
        <v>441</v>
      </c>
      <c r="AI19" s="373" t="s">
        <v>635</v>
      </c>
      <c r="AJ19" s="357" t="s">
        <v>635</v>
      </c>
      <c r="AK19" s="374" t="s">
        <v>797</v>
      </c>
      <c r="AL19" s="374" t="s">
        <v>635</v>
      </c>
      <c r="AM19" s="374" t="s">
        <v>635</v>
      </c>
      <c r="AN19" s="357" t="s">
        <v>635</v>
      </c>
      <c r="AO19" s="374" t="s">
        <v>635</v>
      </c>
      <c r="AP19" s="374" t="s">
        <v>635</v>
      </c>
      <c r="AQ19" s="374" t="s">
        <v>635</v>
      </c>
      <c r="AR19" s="374" t="s">
        <v>635</v>
      </c>
      <c r="AS19" s="375"/>
      <c r="AT19" s="366"/>
      <c r="AU19" s="366"/>
      <c r="AV19" s="366"/>
      <c r="AW19" s="366"/>
      <c r="AX19" s="366"/>
      <c r="AY19" s="366"/>
      <c r="BA19" s="132"/>
      <c r="BB19" s="134"/>
    </row>
    <row r="20" spans="1:56" ht="47.25" customHeight="1" x14ac:dyDescent="0.25">
      <c r="A20" s="447" t="s">
        <v>774</v>
      </c>
      <c r="B20" s="448">
        <v>64.150000000000006</v>
      </c>
      <c r="C20" s="449">
        <v>1.1000000000000001</v>
      </c>
      <c r="D20" s="448">
        <v>0.90000000000000013</v>
      </c>
      <c r="E20" s="450" t="s">
        <v>550</v>
      </c>
      <c r="F20" s="451" t="s">
        <v>782</v>
      </c>
      <c r="G20" s="452" t="s">
        <v>636</v>
      </c>
      <c r="H20" s="453" t="s">
        <v>551</v>
      </c>
      <c r="I20" s="454" t="s">
        <v>486</v>
      </c>
      <c r="J20" s="455" t="s">
        <v>446</v>
      </c>
      <c r="K20" s="456"/>
      <c r="L20" s="244">
        <v>1.1499999999999999</v>
      </c>
      <c r="M20" s="291">
        <v>28</v>
      </c>
      <c r="N20" s="327"/>
      <c r="O20" s="328"/>
      <c r="P20" s="457"/>
      <c r="Q20" s="457"/>
      <c r="R20" s="448"/>
      <c r="S20" s="448"/>
      <c r="T20" s="458"/>
      <c r="U20" s="459"/>
      <c r="V20" s="460"/>
      <c r="W20" s="457"/>
      <c r="X20" s="457"/>
      <c r="Y20" s="457"/>
      <c r="Z20" s="448"/>
      <c r="AA20" s="448"/>
      <c r="AB20" s="461"/>
      <c r="AC20" s="462"/>
      <c r="AD20" s="463"/>
      <c r="AE20" s="463"/>
      <c r="AF20" s="463"/>
      <c r="AG20" s="463"/>
      <c r="AH20" s="453"/>
      <c r="AI20" s="464" t="s">
        <v>635</v>
      </c>
      <c r="AJ20" s="448">
        <v>16.87</v>
      </c>
      <c r="AK20" s="465">
        <v>3</v>
      </c>
      <c r="AL20" s="465"/>
      <c r="AM20" s="465"/>
      <c r="AN20" s="448" t="s">
        <v>635</v>
      </c>
      <c r="AO20" s="465" t="s">
        <v>635</v>
      </c>
      <c r="AP20" s="465" t="s">
        <v>635</v>
      </c>
      <c r="AQ20" s="465"/>
      <c r="AR20" s="465" t="s">
        <v>635</v>
      </c>
      <c r="AS20" s="466"/>
      <c r="AT20" s="457"/>
      <c r="AU20" s="457"/>
      <c r="AV20" s="457"/>
      <c r="AW20" s="457"/>
      <c r="AX20" s="457"/>
      <c r="AY20" s="457"/>
      <c r="BA20" s="132"/>
      <c r="BB20" s="134"/>
    </row>
    <row r="21" spans="1:56" ht="38.25" customHeight="1" x14ac:dyDescent="0.25">
      <c r="A21" s="376" t="s">
        <v>727</v>
      </c>
      <c r="B21" s="377">
        <v>63.8</v>
      </c>
      <c r="C21" s="378">
        <v>1.45</v>
      </c>
      <c r="D21" s="377">
        <v>0.34999999999999987</v>
      </c>
      <c r="E21" s="379" t="s">
        <v>420</v>
      </c>
      <c r="F21" s="380" t="s">
        <v>671</v>
      </c>
      <c r="G21" s="381" t="s">
        <v>636</v>
      </c>
      <c r="H21" s="382" t="s">
        <v>243</v>
      </c>
      <c r="I21" s="475" t="s">
        <v>486</v>
      </c>
      <c r="J21" s="476" t="s">
        <v>487</v>
      </c>
      <c r="K21" s="385" t="s">
        <v>770</v>
      </c>
      <c r="L21" s="244">
        <v>2.2200000000000002</v>
      </c>
      <c r="M21" s="291">
        <v>40</v>
      </c>
      <c r="N21" s="327"/>
      <c r="O21" s="328"/>
      <c r="P21" s="386"/>
      <c r="Q21" s="386"/>
      <c r="R21" s="377"/>
      <c r="S21" s="377"/>
      <c r="T21" s="387"/>
      <c r="U21" s="388"/>
      <c r="V21" s="389"/>
      <c r="W21" s="386"/>
      <c r="X21" s="386"/>
      <c r="Y21" s="386"/>
      <c r="Z21" s="377">
        <v>24.7</v>
      </c>
      <c r="AA21" s="377">
        <v>16.399999999999999</v>
      </c>
      <c r="AB21" s="390">
        <v>0.43</v>
      </c>
      <c r="AC21" s="391"/>
      <c r="AD21" s="392"/>
      <c r="AE21" s="392"/>
      <c r="AF21" s="392"/>
      <c r="AG21" s="392"/>
      <c r="AH21" s="382" t="s">
        <v>441</v>
      </c>
      <c r="AI21" s="393">
        <v>20</v>
      </c>
      <c r="AJ21" s="377">
        <v>17.5</v>
      </c>
      <c r="AK21" s="394">
        <v>14</v>
      </c>
      <c r="AL21" s="394"/>
      <c r="AM21" s="394"/>
      <c r="AN21" s="377">
        <v>0.69</v>
      </c>
      <c r="AO21" s="394">
        <v>2670</v>
      </c>
      <c r="AP21" s="394">
        <v>110.01</v>
      </c>
      <c r="AQ21" s="394"/>
      <c r="AR21" s="394">
        <v>14</v>
      </c>
      <c r="AS21" s="395"/>
      <c r="AT21" s="386"/>
      <c r="AU21" s="386"/>
      <c r="AV21" s="386"/>
      <c r="AW21" s="386"/>
      <c r="AX21" s="386"/>
      <c r="AY21" s="386"/>
      <c r="BA21" s="132"/>
      <c r="BB21" s="134"/>
    </row>
    <row r="22" spans="1:56" ht="33" customHeight="1" x14ac:dyDescent="0.25">
      <c r="A22" s="492" t="s">
        <v>736</v>
      </c>
      <c r="B22" s="493">
        <v>63.05</v>
      </c>
      <c r="C22" s="494">
        <v>2.2000000000000002</v>
      </c>
      <c r="D22" s="493">
        <v>0.75000000000000022</v>
      </c>
      <c r="E22" s="495" t="s">
        <v>414</v>
      </c>
      <c r="F22" s="496" t="s">
        <v>668</v>
      </c>
      <c r="G22" s="497" t="s">
        <v>73</v>
      </c>
      <c r="H22" s="498" t="s">
        <v>194</v>
      </c>
      <c r="I22" s="512" t="s">
        <v>451</v>
      </c>
      <c r="J22" s="513" t="s">
        <v>414</v>
      </c>
      <c r="K22" s="501"/>
      <c r="L22" s="244">
        <v>6.84</v>
      </c>
      <c r="M22" s="291">
        <v>58</v>
      </c>
      <c r="N22" s="327"/>
      <c r="O22" s="328"/>
      <c r="P22" s="502"/>
      <c r="Q22" s="502"/>
      <c r="R22" s="493"/>
      <c r="S22" s="493"/>
      <c r="T22" s="503"/>
      <c r="U22" s="504"/>
      <c r="V22" s="505"/>
      <c r="W22" s="502"/>
      <c r="X22" s="502"/>
      <c r="Y22" s="502"/>
      <c r="Z22" s="493"/>
      <c r="AA22" s="493"/>
      <c r="AB22" s="506"/>
      <c r="AC22" s="507"/>
      <c r="AD22" s="508"/>
      <c r="AE22" s="508"/>
      <c r="AF22" s="508"/>
      <c r="AG22" s="508"/>
      <c r="AH22" s="498"/>
      <c r="AI22" s="509">
        <v>31</v>
      </c>
      <c r="AJ22" s="493">
        <v>18.39</v>
      </c>
      <c r="AK22" s="510">
        <v>21</v>
      </c>
      <c r="AL22" s="510"/>
      <c r="AM22" s="510"/>
      <c r="AN22" s="493">
        <v>0.67</v>
      </c>
      <c r="AO22" s="510">
        <v>2660</v>
      </c>
      <c r="AP22" s="510" t="s">
        <v>635</v>
      </c>
      <c r="AQ22" s="510"/>
      <c r="AR22" s="510">
        <v>4</v>
      </c>
      <c r="AS22" s="511"/>
      <c r="AT22" s="502"/>
      <c r="AU22" s="502"/>
      <c r="AV22" s="502"/>
      <c r="AW22" s="502"/>
      <c r="AX22" s="502"/>
      <c r="AY22" s="502"/>
      <c r="BA22" s="132"/>
      <c r="BB22" s="134"/>
    </row>
    <row r="23" spans="1:56" ht="27" customHeight="1" x14ac:dyDescent="0.25">
      <c r="A23" s="396" t="s">
        <v>739</v>
      </c>
      <c r="B23" s="397">
        <v>60.95</v>
      </c>
      <c r="C23" s="398">
        <v>4.3</v>
      </c>
      <c r="D23" s="397">
        <v>2.0999999999999996</v>
      </c>
      <c r="E23" s="399" t="s">
        <v>80</v>
      </c>
      <c r="F23" s="613" t="s">
        <v>668</v>
      </c>
      <c r="G23" s="401" t="s">
        <v>73</v>
      </c>
      <c r="H23" s="402" t="s">
        <v>191</v>
      </c>
      <c r="I23" s="477" t="s">
        <v>648</v>
      </c>
      <c r="J23" s="478" t="s">
        <v>649</v>
      </c>
      <c r="K23" s="405" t="s">
        <v>645</v>
      </c>
      <c r="L23" s="244">
        <v>8.16</v>
      </c>
      <c r="M23" s="291">
        <v>63</v>
      </c>
      <c r="N23" s="327"/>
      <c r="O23" s="328"/>
      <c r="P23" s="406"/>
      <c r="Q23" s="406"/>
      <c r="R23" s="397"/>
      <c r="S23" s="397"/>
      <c r="T23" s="407" t="s">
        <v>449</v>
      </c>
      <c r="U23" s="408" t="s">
        <v>675</v>
      </c>
      <c r="V23" s="409" t="s">
        <v>646</v>
      </c>
      <c r="W23" s="406" t="s">
        <v>675</v>
      </c>
      <c r="X23" s="406" t="s">
        <v>674</v>
      </c>
      <c r="Y23" s="406" t="s">
        <v>673</v>
      </c>
      <c r="Z23" s="397"/>
      <c r="AA23" s="397"/>
      <c r="AB23" s="488"/>
      <c r="AC23" s="411"/>
      <c r="AD23" s="412"/>
      <c r="AE23" s="412"/>
      <c r="AF23" s="412"/>
      <c r="AG23" s="412"/>
      <c r="AH23" s="402" t="s">
        <v>647</v>
      </c>
      <c r="AI23" s="413">
        <v>35</v>
      </c>
      <c r="AJ23" s="397">
        <v>18.57</v>
      </c>
      <c r="AK23" s="414">
        <v>27</v>
      </c>
      <c r="AL23" s="414"/>
      <c r="AM23" s="414"/>
      <c r="AN23" s="397">
        <v>0.65</v>
      </c>
      <c r="AO23" s="414">
        <v>2650</v>
      </c>
      <c r="AP23" s="414" t="s">
        <v>635</v>
      </c>
      <c r="AQ23" s="414"/>
      <c r="AR23" s="414">
        <v>0</v>
      </c>
      <c r="AS23" s="415"/>
      <c r="AT23" s="406"/>
      <c r="AU23" s="406"/>
      <c r="AV23" s="406"/>
      <c r="AW23" s="406"/>
      <c r="AX23" s="406"/>
      <c r="AY23" s="406"/>
      <c r="BA23" s="132"/>
      <c r="BB23" s="134"/>
    </row>
    <row r="24" spans="1:56" ht="27" customHeight="1" x14ac:dyDescent="0.25">
      <c r="A24" s="396" t="s">
        <v>732</v>
      </c>
      <c r="B24" s="397">
        <v>59.95</v>
      </c>
      <c r="C24" s="398">
        <v>5.3</v>
      </c>
      <c r="D24" s="397">
        <v>1</v>
      </c>
      <c r="E24" s="399" t="s">
        <v>80</v>
      </c>
      <c r="F24" s="615"/>
      <c r="G24" s="401" t="s">
        <v>71</v>
      </c>
      <c r="H24" s="402" t="s">
        <v>191</v>
      </c>
      <c r="I24" s="403" t="s">
        <v>451</v>
      </c>
      <c r="J24" s="404" t="s">
        <v>80</v>
      </c>
      <c r="K24" s="405"/>
      <c r="L24" s="244">
        <v>11.32</v>
      </c>
      <c r="M24" s="291">
        <v>81</v>
      </c>
      <c r="N24" s="327"/>
      <c r="O24" s="328"/>
      <c r="P24" s="406"/>
      <c r="Q24" s="406"/>
      <c r="R24" s="397"/>
      <c r="S24" s="397"/>
      <c r="T24" s="407"/>
      <c r="U24" s="408"/>
      <c r="V24" s="409"/>
      <c r="W24" s="406"/>
      <c r="X24" s="406"/>
      <c r="Y24" s="406"/>
      <c r="Z24" s="397"/>
      <c r="AA24" s="397"/>
      <c r="AB24" s="410"/>
      <c r="AC24" s="411"/>
      <c r="AD24" s="412"/>
      <c r="AE24" s="412"/>
      <c r="AF24" s="412"/>
      <c r="AG24" s="412"/>
      <c r="AH24" s="402" t="s">
        <v>449</v>
      </c>
      <c r="AI24" s="413">
        <v>36</v>
      </c>
      <c r="AJ24" s="397">
        <v>18.989999999999998</v>
      </c>
      <c r="AK24" s="414">
        <v>33</v>
      </c>
      <c r="AL24" s="414"/>
      <c r="AM24" s="414"/>
      <c r="AN24" s="397">
        <v>0.6</v>
      </c>
      <c r="AO24" s="414">
        <v>2650</v>
      </c>
      <c r="AP24" s="414" t="s">
        <v>635</v>
      </c>
      <c r="AQ24" s="414"/>
      <c r="AR24" s="414">
        <v>0</v>
      </c>
      <c r="AS24" s="415"/>
      <c r="AT24" s="406"/>
      <c r="AU24" s="406"/>
      <c r="AV24" s="406"/>
      <c r="AW24" s="406"/>
      <c r="AX24" s="406"/>
      <c r="AY24" s="406"/>
      <c r="BA24" s="132"/>
      <c r="BB24" s="134"/>
    </row>
    <row r="25" spans="1:56" ht="27" customHeight="1" x14ac:dyDescent="0.25">
      <c r="A25" s="396" t="s">
        <v>739</v>
      </c>
      <c r="B25" s="397">
        <v>59.35</v>
      </c>
      <c r="C25" s="398">
        <v>5.9</v>
      </c>
      <c r="D25" s="397">
        <v>0.60000000000000053</v>
      </c>
      <c r="E25" s="399" t="s">
        <v>80</v>
      </c>
      <c r="F25" s="615"/>
      <c r="G25" s="401" t="s">
        <v>73</v>
      </c>
      <c r="H25" s="402" t="s">
        <v>191</v>
      </c>
      <c r="I25" s="403" t="s">
        <v>451</v>
      </c>
      <c r="J25" s="404" t="s">
        <v>80</v>
      </c>
      <c r="K25" s="405"/>
      <c r="L25" s="244">
        <v>7.64</v>
      </c>
      <c r="M25" s="291">
        <v>64</v>
      </c>
      <c r="N25" s="327"/>
      <c r="O25" s="328"/>
      <c r="P25" s="406"/>
      <c r="Q25" s="406"/>
      <c r="R25" s="397"/>
      <c r="S25" s="397"/>
      <c r="T25" s="407" t="s">
        <v>449</v>
      </c>
      <c r="U25" s="408"/>
      <c r="V25" s="409"/>
      <c r="W25" s="406"/>
      <c r="X25" s="406"/>
      <c r="Y25" s="406"/>
      <c r="Z25" s="397"/>
      <c r="AA25" s="397"/>
      <c r="AB25" s="410"/>
      <c r="AC25" s="411"/>
      <c r="AD25" s="412"/>
      <c r="AE25" s="412"/>
      <c r="AF25" s="412"/>
      <c r="AG25" s="412"/>
      <c r="AH25" s="402" t="s">
        <v>449</v>
      </c>
      <c r="AI25" s="413">
        <v>34</v>
      </c>
      <c r="AJ25" s="397">
        <v>18.55</v>
      </c>
      <c r="AK25" s="414">
        <v>25</v>
      </c>
      <c r="AL25" s="414"/>
      <c r="AM25" s="414"/>
      <c r="AN25" s="397">
        <v>0.66</v>
      </c>
      <c r="AO25" s="414">
        <v>2650</v>
      </c>
      <c r="AP25" s="414" t="s">
        <v>635</v>
      </c>
      <c r="AQ25" s="414"/>
      <c r="AR25" s="414">
        <v>0</v>
      </c>
      <c r="AS25" s="415"/>
      <c r="AT25" s="406"/>
      <c r="AU25" s="406"/>
      <c r="AV25" s="406"/>
      <c r="AW25" s="406"/>
      <c r="AX25" s="406"/>
      <c r="AY25" s="406"/>
      <c r="BA25" s="132"/>
      <c r="BB25" s="134"/>
    </row>
    <row r="26" spans="1:56" ht="27" customHeight="1" x14ac:dyDescent="0.25">
      <c r="A26" s="396" t="s">
        <v>742</v>
      </c>
      <c r="B26" s="397">
        <v>59.15</v>
      </c>
      <c r="C26" s="398">
        <v>6.1</v>
      </c>
      <c r="D26" s="397">
        <v>0.19999999999999929</v>
      </c>
      <c r="E26" s="399" t="s">
        <v>80</v>
      </c>
      <c r="F26" s="614"/>
      <c r="G26" s="401" t="s">
        <v>76</v>
      </c>
      <c r="H26" s="402" t="s">
        <v>191</v>
      </c>
      <c r="I26" s="403" t="s">
        <v>451</v>
      </c>
      <c r="J26" s="404" t="s">
        <v>80</v>
      </c>
      <c r="K26" s="405"/>
      <c r="L26" s="244">
        <v>3.6</v>
      </c>
      <c r="M26" s="291">
        <v>50</v>
      </c>
      <c r="N26" s="327"/>
      <c r="O26" s="328"/>
      <c r="P26" s="406"/>
      <c r="Q26" s="406"/>
      <c r="R26" s="397"/>
      <c r="S26" s="397"/>
      <c r="T26" s="407" t="s">
        <v>449</v>
      </c>
      <c r="U26" s="408"/>
      <c r="V26" s="409"/>
      <c r="W26" s="406"/>
      <c r="X26" s="406"/>
      <c r="Y26" s="406"/>
      <c r="Z26" s="397"/>
      <c r="AA26" s="397"/>
      <c r="AB26" s="410"/>
      <c r="AC26" s="411"/>
      <c r="AD26" s="412"/>
      <c r="AE26" s="412"/>
      <c r="AF26" s="412"/>
      <c r="AG26" s="412"/>
      <c r="AH26" s="402" t="s">
        <v>449</v>
      </c>
      <c r="AI26" s="413">
        <v>30</v>
      </c>
      <c r="AJ26" s="397">
        <v>17.989999999999998</v>
      </c>
      <c r="AK26" s="414">
        <v>13</v>
      </c>
      <c r="AL26" s="414"/>
      <c r="AM26" s="414"/>
      <c r="AN26" s="397">
        <v>0.74</v>
      </c>
      <c r="AO26" s="414">
        <v>2650</v>
      </c>
      <c r="AP26" s="414" t="s">
        <v>635</v>
      </c>
      <c r="AQ26" s="414"/>
      <c r="AR26" s="414">
        <v>0</v>
      </c>
      <c r="AS26" s="415"/>
      <c r="AT26" s="406"/>
      <c r="AU26" s="406"/>
      <c r="AV26" s="406"/>
      <c r="AW26" s="406"/>
      <c r="AX26" s="406"/>
      <c r="AY26" s="406"/>
      <c r="BA26" s="132"/>
      <c r="BB26" s="134"/>
    </row>
    <row r="27" spans="1:56" ht="33" customHeight="1" x14ac:dyDescent="0.25">
      <c r="A27" s="515" t="s">
        <v>743</v>
      </c>
      <c r="B27" s="516">
        <v>58.8</v>
      </c>
      <c r="C27" s="517">
        <v>6.45</v>
      </c>
      <c r="D27" s="516">
        <v>0.35000000000000053</v>
      </c>
      <c r="E27" s="518" t="s">
        <v>458</v>
      </c>
      <c r="F27" s="519" t="s">
        <v>783</v>
      </c>
      <c r="G27" s="520" t="s">
        <v>76</v>
      </c>
      <c r="H27" s="521" t="s">
        <v>212</v>
      </c>
      <c r="I27" s="522" t="s">
        <v>443</v>
      </c>
      <c r="J27" s="523" t="s">
        <v>456</v>
      </c>
      <c r="K27" s="524"/>
      <c r="L27" s="244">
        <v>4.47</v>
      </c>
      <c r="M27" s="291">
        <v>61</v>
      </c>
      <c r="N27" s="327"/>
      <c r="O27" s="328"/>
      <c r="P27" s="525"/>
      <c r="Q27" s="525"/>
      <c r="R27" s="516"/>
      <c r="S27" s="516"/>
      <c r="T27" s="526" t="s">
        <v>441</v>
      </c>
      <c r="U27" s="527"/>
      <c r="V27" s="528"/>
      <c r="W27" s="525"/>
      <c r="X27" s="525"/>
      <c r="Y27" s="525"/>
      <c r="Z27" s="516"/>
      <c r="AA27" s="516"/>
      <c r="AB27" s="529"/>
      <c r="AC27" s="530"/>
      <c r="AD27" s="531"/>
      <c r="AE27" s="531"/>
      <c r="AF27" s="531"/>
      <c r="AG27" s="531"/>
      <c r="AH27" s="521" t="s">
        <v>441</v>
      </c>
      <c r="AI27" s="532">
        <v>28</v>
      </c>
      <c r="AJ27" s="516">
        <v>18.25</v>
      </c>
      <c r="AK27" s="533">
        <v>14</v>
      </c>
      <c r="AL27" s="533"/>
      <c r="AM27" s="533"/>
      <c r="AN27" s="516">
        <v>0.76</v>
      </c>
      <c r="AO27" s="533">
        <v>2660</v>
      </c>
      <c r="AP27" s="533" t="s">
        <v>635</v>
      </c>
      <c r="AQ27" s="533"/>
      <c r="AR27" s="533">
        <v>4</v>
      </c>
      <c r="AS27" s="534"/>
      <c r="AT27" s="525"/>
      <c r="AU27" s="525"/>
      <c r="AV27" s="525"/>
      <c r="AW27" s="525"/>
      <c r="AX27" s="525"/>
      <c r="AY27" s="525"/>
      <c r="BA27" s="132"/>
      <c r="BB27" s="137"/>
    </row>
    <row r="28" spans="1:56" ht="33" customHeight="1" x14ac:dyDescent="0.25">
      <c r="A28" s="416" t="s">
        <v>733</v>
      </c>
      <c r="B28" s="417">
        <v>58.25</v>
      </c>
      <c r="C28" s="418">
        <v>7</v>
      </c>
      <c r="D28" s="417">
        <v>0.54999999999999982</v>
      </c>
      <c r="E28" s="419" t="s">
        <v>418</v>
      </c>
      <c r="F28" s="420" t="s">
        <v>672</v>
      </c>
      <c r="G28" s="421" t="s">
        <v>637</v>
      </c>
      <c r="H28" s="422" t="s">
        <v>214</v>
      </c>
      <c r="I28" s="423" t="s">
        <v>450</v>
      </c>
      <c r="J28" s="424" t="s">
        <v>93</v>
      </c>
      <c r="K28" s="425"/>
      <c r="L28" s="244">
        <v>3.39</v>
      </c>
      <c r="M28" s="291">
        <v>117</v>
      </c>
      <c r="N28" s="327"/>
      <c r="O28" s="328"/>
      <c r="P28" s="426"/>
      <c r="Q28" s="426"/>
      <c r="R28" s="417"/>
      <c r="S28" s="417"/>
      <c r="T28" s="427" t="s">
        <v>441</v>
      </c>
      <c r="U28" s="428"/>
      <c r="V28" s="429"/>
      <c r="W28" s="426"/>
      <c r="X28" s="426"/>
      <c r="Y28" s="426"/>
      <c r="Z28" s="417"/>
      <c r="AA28" s="417"/>
      <c r="AB28" s="430"/>
      <c r="AC28" s="431"/>
      <c r="AD28" s="432"/>
      <c r="AE28" s="432"/>
      <c r="AF28" s="432"/>
      <c r="AG28" s="432"/>
      <c r="AH28" s="422" t="s">
        <v>441</v>
      </c>
      <c r="AI28" s="433">
        <v>20</v>
      </c>
      <c r="AJ28" s="417">
        <v>18.91</v>
      </c>
      <c r="AK28" s="434">
        <v>16</v>
      </c>
      <c r="AL28" s="434"/>
      <c r="AM28" s="434"/>
      <c r="AN28" s="417">
        <v>0.64</v>
      </c>
      <c r="AO28" s="434">
        <v>2600</v>
      </c>
      <c r="AP28" s="434">
        <v>163.26</v>
      </c>
      <c r="AQ28" s="434"/>
      <c r="AR28" s="434">
        <v>15</v>
      </c>
      <c r="AS28" s="435"/>
      <c r="AT28" s="426"/>
      <c r="AU28" s="426"/>
      <c r="AV28" s="426"/>
      <c r="AW28" s="426"/>
      <c r="AX28" s="426"/>
      <c r="AY28" s="426"/>
      <c r="BA28" s="132"/>
      <c r="BB28" s="137"/>
    </row>
    <row r="29" spans="1:56" ht="33" customHeight="1" x14ac:dyDescent="0.25">
      <c r="A29" s="515" t="s">
        <v>743</v>
      </c>
      <c r="B29" s="516">
        <v>57.95</v>
      </c>
      <c r="C29" s="517">
        <v>7.3</v>
      </c>
      <c r="D29" s="516">
        <v>0.29999999999999982</v>
      </c>
      <c r="E29" s="518" t="s">
        <v>458</v>
      </c>
      <c r="F29" s="519" t="s">
        <v>783</v>
      </c>
      <c r="G29" s="520" t="s">
        <v>76</v>
      </c>
      <c r="H29" s="521" t="s">
        <v>212</v>
      </c>
      <c r="I29" s="522" t="s">
        <v>443</v>
      </c>
      <c r="J29" s="523" t="s">
        <v>456</v>
      </c>
      <c r="K29" s="524"/>
      <c r="L29" s="244">
        <v>3.46</v>
      </c>
      <c r="M29" s="291">
        <v>69</v>
      </c>
      <c r="N29" s="327"/>
      <c r="O29" s="328"/>
      <c r="P29" s="525"/>
      <c r="Q29" s="525"/>
      <c r="R29" s="516"/>
      <c r="S29" s="516"/>
      <c r="T29" s="526" t="s">
        <v>441</v>
      </c>
      <c r="U29" s="527"/>
      <c r="V29" s="528"/>
      <c r="W29" s="525"/>
      <c r="X29" s="525"/>
      <c r="Y29" s="525"/>
      <c r="Z29" s="516"/>
      <c r="AA29" s="516"/>
      <c r="AB29" s="529"/>
      <c r="AC29" s="530"/>
      <c r="AD29" s="531"/>
      <c r="AE29" s="531"/>
      <c r="AF29" s="531"/>
      <c r="AG29" s="531"/>
      <c r="AH29" s="521" t="s">
        <v>441</v>
      </c>
      <c r="AI29" s="532">
        <v>27</v>
      </c>
      <c r="AJ29" s="516">
        <v>18.260000000000002</v>
      </c>
      <c r="AK29" s="533">
        <v>12</v>
      </c>
      <c r="AL29" s="533"/>
      <c r="AM29" s="533"/>
      <c r="AN29" s="516">
        <v>0.78</v>
      </c>
      <c r="AO29" s="533">
        <v>2660</v>
      </c>
      <c r="AP29" s="533" t="s">
        <v>635</v>
      </c>
      <c r="AQ29" s="533"/>
      <c r="AR29" s="533">
        <v>3</v>
      </c>
      <c r="AS29" s="534"/>
      <c r="AT29" s="525"/>
      <c r="AU29" s="525"/>
      <c r="AV29" s="525"/>
      <c r="AW29" s="525"/>
      <c r="AX29" s="525"/>
      <c r="AY29" s="525"/>
      <c r="BA29" s="132"/>
      <c r="BB29" s="134"/>
    </row>
    <row r="30" spans="1:56" ht="27" customHeight="1" x14ac:dyDescent="0.25">
      <c r="A30" s="416" t="s">
        <v>744</v>
      </c>
      <c r="B30" s="417">
        <v>57.25</v>
      </c>
      <c r="C30" s="418">
        <v>8</v>
      </c>
      <c r="D30" s="417">
        <v>0.70000000000000018</v>
      </c>
      <c r="E30" s="419" t="s">
        <v>418</v>
      </c>
      <c r="F30" s="420" t="s">
        <v>672</v>
      </c>
      <c r="G30" s="421" t="s">
        <v>636</v>
      </c>
      <c r="H30" s="422" t="s">
        <v>214</v>
      </c>
      <c r="I30" s="423" t="s">
        <v>450</v>
      </c>
      <c r="J30" s="424" t="s">
        <v>93</v>
      </c>
      <c r="K30" s="425"/>
      <c r="L30" s="244">
        <v>2.13</v>
      </c>
      <c r="M30" s="291">
        <v>78</v>
      </c>
      <c r="N30" s="327"/>
      <c r="O30" s="328"/>
      <c r="P30" s="426"/>
      <c r="Q30" s="426"/>
      <c r="R30" s="417"/>
      <c r="S30" s="417"/>
      <c r="T30" s="427" t="s">
        <v>441</v>
      </c>
      <c r="U30" s="428"/>
      <c r="V30" s="429"/>
      <c r="W30" s="426"/>
      <c r="X30" s="426"/>
      <c r="Y30" s="426"/>
      <c r="Z30" s="417"/>
      <c r="AA30" s="417"/>
      <c r="AB30" s="430"/>
      <c r="AC30" s="431"/>
      <c r="AD30" s="432"/>
      <c r="AE30" s="432"/>
      <c r="AF30" s="432"/>
      <c r="AG30" s="432"/>
      <c r="AH30" s="422" t="s">
        <v>441</v>
      </c>
      <c r="AI30" s="433">
        <v>19</v>
      </c>
      <c r="AJ30" s="417">
        <v>18.25</v>
      </c>
      <c r="AK30" s="434">
        <v>11</v>
      </c>
      <c r="AL30" s="434"/>
      <c r="AM30" s="434"/>
      <c r="AN30" s="417">
        <v>0.73</v>
      </c>
      <c r="AO30" s="434">
        <v>2600</v>
      </c>
      <c r="AP30" s="434">
        <v>99.43</v>
      </c>
      <c r="AQ30" s="434"/>
      <c r="AR30" s="434">
        <v>11</v>
      </c>
      <c r="AS30" s="435"/>
      <c r="AT30" s="426"/>
      <c r="AU30" s="426"/>
      <c r="AV30" s="426"/>
      <c r="AW30" s="426"/>
      <c r="AX30" s="426"/>
      <c r="AY30" s="426"/>
      <c r="BA30" s="135"/>
      <c r="BB30" s="134"/>
    </row>
    <row r="31" spans="1:56" customFormat="1" ht="33" customHeight="1" x14ac:dyDescent="0.25">
      <c r="H31" s="333"/>
      <c r="L31" s="232"/>
      <c r="M31" s="232"/>
      <c r="N31" s="297"/>
      <c r="O31" s="232"/>
      <c r="U31" s="304"/>
    </row>
    <row r="32" spans="1:56" ht="33" customHeight="1" x14ac:dyDescent="0.25">
      <c r="A32" s="176" t="s">
        <v>3</v>
      </c>
      <c r="B32" s="177">
        <v>65.599999999999994</v>
      </c>
      <c r="C32" s="181" t="s">
        <v>799</v>
      </c>
      <c r="D32" s="189" t="s">
        <v>515</v>
      </c>
      <c r="E32" s="178" t="s">
        <v>800</v>
      </c>
      <c r="F32" s="178" t="s">
        <v>803</v>
      </c>
      <c r="G32" s="194"/>
      <c r="H32" s="243" t="s">
        <v>178</v>
      </c>
      <c r="I32" s="262"/>
      <c r="J32" s="589" t="s">
        <v>469</v>
      </c>
      <c r="K32" s="589" t="s">
        <v>387</v>
      </c>
      <c r="L32" s="592" t="s">
        <v>383</v>
      </c>
      <c r="M32" s="592" t="s">
        <v>528</v>
      </c>
      <c r="N32" s="594" t="s">
        <v>500</v>
      </c>
      <c r="O32" s="645" t="s">
        <v>529</v>
      </c>
      <c r="P32" s="579"/>
      <c r="Q32" s="579"/>
      <c r="R32" s="579"/>
      <c r="S32" s="579"/>
      <c r="T32" s="641"/>
      <c r="U32" s="643" t="s">
        <v>378</v>
      </c>
      <c r="V32" s="579" t="s">
        <v>530</v>
      </c>
      <c r="W32" s="579" t="s">
        <v>380</v>
      </c>
      <c r="X32" s="579" t="s">
        <v>379</v>
      </c>
      <c r="Y32" s="579" t="s">
        <v>466</v>
      </c>
      <c r="Z32" s="579" t="s">
        <v>535</v>
      </c>
      <c r="AA32" s="579" t="s">
        <v>467</v>
      </c>
      <c r="AB32" s="641" t="s">
        <v>465</v>
      </c>
      <c r="AC32" s="639"/>
      <c r="AD32" s="579"/>
      <c r="AE32" s="579"/>
      <c r="AF32" s="579"/>
      <c r="AG32" s="579"/>
      <c r="AH32" s="579" t="s">
        <v>463</v>
      </c>
      <c r="AI32" s="579" t="s">
        <v>531</v>
      </c>
      <c r="AJ32" s="579" t="s">
        <v>434</v>
      </c>
      <c r="AK32" s="579" t="s">
        <v>532</v>
      </c>
      <c r="AL32" s="579" t="s">
        <v>502</v>
      </c>
      <c r="AM32" s="579" t="s">
        <v>501</v>
      </c>
      <c r="AN32" s="579" t="s">
        <v>536</v>
      </c>
      <c r="AO32" s="579" t="s">
        <v>533</v>
      </c>
      <c r="AP32" s="579" t="s">
        <v>470</v>
      </c>
      <c r="AQ32" s="581" t="s">
        <v>537</v>
      </c>
      <c r="AR32" s="579" t="s">
        <v>534</v>
      </c>
      <c r="AS32" s="583"/>
      <c r="AT32" s="579"/>
      <c r="AU32" s="579"/>
      <c r="AV32" s="579"/>
      <c r="AW32" s="579"/>
      <c r="AX32" s="579"/>
      <c r="AY32" s="579"/>
      <c r="BA32" s="11"/>
      <c r="BB32" s="129" t="s">
        <v>116</v>
      </c>
      <c r="BC32" s="159">
        <v>2.9</v>
      </c>
      <c r="BD32" s="130">
        <v>46135</v>
      </c>
    </row>
    <row r="33" spans="1:56" ht="33" customHeight="1" x14ac:dyDescent="0.25">
      <c r="A33" s="191" t="s">
        <v>381</v>
      </c>
      <c r="B33" s="179" t="s">
        <v>388</v>
      </c>
      <c r="C33" s="179" t="s">
        <v>389</v>
      </c>
      <c r="D33" s="185" t="s">
        <v>385</v>
      </c>
      <c r="E33" s="180" t="s">
        <v>332</v>
      </c>
      <c r="F33" s="180" t="s">
        <v>179</v>
      </c>
      <c r="G33" s="192" t="s">
        <v>386</v>
      </c>
      <c r="H33" s="191" t="s">
        <v>377</v>
      </c>
      <c r="I33" s="191" t="s">
        <v>464</v>
      </c>
      <c r="J33" s="591"/>
      <c r="K33" s="591"/>
      <c r="L33" s="593"/>
      <c r="M33" s="593"/>
      <c r="N33" s="595"/>
      <c r="O33" s="646"/>
      <c r="P33" s="580"/>
      <c r="Q33" s="580"/>
      <c r="R33" s="580"/>
      <c r="S33" s="580"/>
      <c r="T33" s="642"/>
      <c r="U33" s="644"/>
      <c r="V33" s="580"/>
      <c r="W33" s="580"/>
      <c r="X33" s="580"/>
      <c r="Y33" s="580"/>
      <c r="Z33" s="580"/>
      <c r="AA33" s="580"/>
      <c r="AB33" s="642"/>
      <c r="AC33" s="640"/>
      <c r="AD33" s="580"/>
      <c r="AE33" s="580"/>
      <c r="AF33" s="580"/>
      <c r="AG33" s="580"/>
      <c r="AH33" s="580"/>
      <c r="AI33" s="580"/>
      <c r="AJ33" s="580"/>
      <c r="AK33" s="580"/>
      <c r="AL33" s="580"/>
      <c r="AM33" s="580"/>
      <c r="AN33" s="580"/>
      <c r="AO33" s="580"/>
      <c r="AP33" s="580"/>
      <c r="AQ33" s="582"/>
      <c r="AR33" s="580"/>
      <c r="AS33" s="584"/>
      <c r="AT33" s="580"/>
      <c r="AU33" s="580"/>
      <c r="AV33" s="580"/>
      <c r="AW33" s="580"/>
      <c r="AX33" s="580"/>
      <c r="AY33" s="580"/>
      <c r="BA33" s="131"/>
      <c r="BB33" s="196"/>
      <c r="BC33" s="133"/>
      <c r="BD33" s="130" t="str">
        <f>IF(BB33&lt;&gt;"",BD$3,"")</f>
        <v/>
      </c>
    </row>
    <row r="34" spans="1:56" ht="33" customHeight="1" x14ac:dyDescent="0.25">
      <c r="A34" s="356" t="s">
        <v>516</v>
      </c>
      <c r="B34" s="357">
        <v>65.199999999999989</v>
      </c>
      <c r="C34" s="358">
        <v>0.4</v>
      </c>
      <c r="D34" s="357">
        <v>0.4</v>
      </c>
      <c r="E34" s="359" t="s">
        <v>6</v>
      </c>
      <c r="F34" s="360" t="s">
        <v>666</v>
      </c>
      <c r="G34" s="361"/>
      <c r="H34" s="362" t="s">
        <v>196</v>
      </c>
      <c r="I34" s="363" t="s">
        <v>440</v>
      </c>
      <c r="J34" s="364" t="s">
        <v>6</v>
      </c>
      <c r="K34" s="365"/>
      <c r="L34" s="244">
        <v>3.11</v>
      </c>
      <c r="M34" s="291">
        <v>70</v>
      </c>
      <c r="N34" s="327"/>
      <c r="O34" s="328"/>
      <c r="P34" s="366"/>
      <c r="Q34" s="366"/>
      <c r="R34" s="357"/>
      <c r="S34" s="357"/>
      <c r="T34" s="367" t="s">
        <v>441</v>
      </c>
      <c r="U34" s="368"/>
      <c r="V34" s="369"/>
      <c r="W34" s="366"/>
      <c r="X34" s="366"/>
      <c r="Y34" s="366"/>
      <c r="Z34" s="357"/>
      <c r="AA34" s="357"/>
      <c r="AB34" s="370"/>
      <c r="AC34" s="371"/>
      <c r="AD34" s="372"/>
      <c r="AE34" s="372"/>
      <c r="AF34" s="372"/>
      <c r="AG34" s="372"/>
      <c r="AH34" s="362" t="s">
        <v>441</v>
      </c>
      <c r="AI34" s="373" t="s">
        <v>635</v>
      </c>
      <c r="AJ34" s="357" t="s">
        <v>635</v>
      </c>
      <c r="AK34" s="374" t="s">
        <v>797</v>
      </c>
      <c r="AL34" s="374" t="s">
        <v>635</v>
      </c>
      <c r="AM34" s="374" t="s">
        <v>635</v>
      </c>
      <c r="AN34" s="357" t="s">
        <v>635</v>
      </c>
      <c r="AO34" s="374" t="s">
        <v>635</v>
      </c>
      <c r="AP34" s="374" t="s">
        <v>635</v>
      </c>
      <c r="AQ34" s="374" t="s">
        <v>635</v>
      </c>
      <c r="AR34" s="374" t="s">
        <v>635</v>
      </c>
      <c r="AS34" s="375"/>
      <c r="AT34" s="366"/>
      <c r="AU34" s="366"/>
      <c r="AV34" s="366"/>
      <c r="AW34" s="366"/>
      <c r="AX34" s="366"/>
      <c r="AY34" s="366"/>
      <c r="BA34" s="132"/>
      <c r="BB34" s="134"/>
    </row>
    <row r="35" spans="1:56" ht="33" customHeight="1" x14ac:dyDescent="0.25">
      <c r="A35" s="376" t="s">
        <v>729</v>
      </c>
      <c r="B35" s="377">
        <v>64.949999999999989</v>
      </c>
      <c r="C35" s="378">
        <v>0.65</v>
      </c>
      <c r="D35" s="377">
        <v>0.25</v>
      </c>
      <c r="E35" s="379" t="s">
        <v>420</v>
      </c>
      <c r="F35" s="607" t="s">
        <v>676</v>
      </c>
      <c r="G35" s="381" t="s">
        <v>637</v>
      </c>
      <c r="H35" s="382" t="s">
        <v>243</v>
      </c>
      <c r="I35" s="383" t="s">
        <v>455</v>
      </c>
      <c r="J35" s="384" t="s">
        <v>414</v>
      </c>
      <c r="K35" s="385" t="s">
        <v>650</v>
      </c>
      <c r="L35" s="244">
        <v>3.17</v>
      </c>
      <c r="M35" s="291">
        <v>126</v>
      </c>
      <c r="N35" s="327"/>
      <c r="O35" s="328"/>
      <c r="P35" s="386"/>
      <c r="Q35" s="386"/>
      <c r="R35" s="377"/>
      <c r="S35" s="377"/>
      <c r="T35" s="387" t="s">
        <v>441</v>
      </c>
      <c r="U35" s="388"/>
      <c r="V35" s="389"/>
      <c r="W35" s="386"/>
      <c r="X35" s="386"/>
      <c r="Y35" s="386"/>
      <c r="Z35" s="377"/>
      <c r="AA35" s="377"/>
      <c r="AB35" s="390"/>
      <c r="AC35" s="391"/>
      <c r="AD35" s="392"/>
      <c r="AE35" s="392"/>
      <c r="AF35" s="392"/>
      <c r="AG35" s="392"/>
      <c r="AH35" s="382" t="s">
        <v>449</v>
      </c>
      <c r="AI35" s="393">
        <v>22</v>
      </c>
      <c r="AJ35" s="377">
        <v>19.010000000000002</v>
      </c>
      <c r="AK35" s="394">
        <v>22</v>
      </c>
      <c r="AL35" s="394"/>
      <c r="AM35" s="394"/>
      <c r="AN35" s="377">
        <v>0.61</v>
      </c>
      <c r="AO35" s="394">
        <v>2670</v>
      </c>
      <c r="AP35" s="394">
        <v>157.88</v>
      </c>
      <c r="AQ35" s="394"/>
      <c r="AR35" s="394">
        <v>19</v>
      </c>
      <c r="AS35" s="395"/>
      <c r="AT35" s="386"/>
      <c r="AU35" s="386"/>
      <c r="AV35" s="386"/>
      <c r="AW35" s="386"/>
      <c r="AX35" s="386"/>
      <c r="AY35" s="386"/>
      <c r="BA35" s="132"/>
      <c r="BB35" s="134"/>
    </row>
    <row r="36" spans="1:56" ht="33" customHeight="1" x14ac:dyDescent="0.25">
      <c r="A36" s="376" t="s">
        <v>727</v>
      </c>
      <c r="B36" s="377">
        <v>64.649999999999991</v>
      </c>
      <c r="C36" s="378">
        <v>0.95</v>
      </c>
      <c r="D36" s="377">
        <v>0.29999999999999993</v>
      </c>
      <c r="E36" s="379" t="s">
        <v>420</v>
      </c>
      <c r="F36" s="608"/>
      <c r="G36" s="381" t="s">
        <v>636</v>
      </c>
      <c r="H36" s="382" t="s">
        <v>243</v>
      </c>
      <c r="I36" s="383" t="s">
        <v>486</v>
      </c>
      <c r="J36" s="384" t="s">
        <v>446</v>
      </c>
      <c r="K36" s="385"/>
      <c r="L36" s="244">
        <v>1.91</v>
      </c>
      <c r="M36" s="291">
        <v>104</v>
      </c>
      <c r="N36" s="327"/>
      <c r="O36" s="328"/>
      <c r="P36" s="386"/>
      <c r="Q36" s="386"/>
      <c r="R36" s="377"/>
      <c r="S36" s="377"/>
      <c r="T36" s="387" t="s">
        <v>441</v>
      </c>
      <c r="U36" s="388"/>
      <c r="V36" s="389"/>
      <c r="W36" s="386"/>
      <c r="X36" s="386"/>
      <c r="Y36" s="386"/>
      <c r="Z36" s="377"/>
      <c r="AA36" s="377"/>
      <c r="AB36" s="390"/>
      <c r="AC36" s="391"/>
      <c r="AD36" s="392"/>
      <c r="AE36" s="392"/>
      <c r="AF36" s="392"/>
      <c r="AG36" s="392"/>
      <c r="AH36" s="382" t="s">
        <v>441</v>
      </c>
      <c r="AI36" s="393">
        <v>19</v>
      </c>
      <c r="AJ36" s="377">
        <v>18.59</v>
      </c>
      <c r="AK36" s="394">
        <v>12</v>
      </c>
      <c r="AL36" s="394"/>
      <c r="AM36" s="394"/>
      <c r="AN36" s="377">
        <v>0.7</v>
      </c>
      <c r="AO36" s="394">
        <v>2670</v>
      </c>
      <c r="AP36" s="394">
        <v>94.84</v>
      </c>
      <c r="AQ36" s="394"/>
      <c r="AR36" s="394">
        <v>14</v>
      </c>
      <c r="AS36" s="395"/>
      <c r="AT36" s="386"/>
      <c r="AU36" s="386"/>
      <c r="AV36" s="386"/>
      <c r="AW36" s="386"/>
      <c r="AX36" s="386"/>
      <c r="AY36" s="386"/>
      <c r="BA36" s="132"/>
      <c r="BB36" s="134"/>
    </row>
    <row r="37" spans="1:56" ht="33" customHeight="1" x14ac:dyDescent="0.25">
      <c r="A37" s="376" t="s">
        <v>729</v>
      </c>
      <c r="B37" s="377">
        <v>64.399999999999991</v>
      </c>
      <c r="C37" s="378">
        <v>1.2</v>
      </c>
      <c r="D37" s="377">
        <v>0.25</v>
      </c>
      <c r="E37" s="379" t="s">
        <v>420</v>
      </c>
      <c r="F37" s="609"/>
      <c r="G37" s="381" t="s">
        <v>637</v>
      </c>
      <c r="H37" s="382" t="s">
        <v>243</v>
      </c>
      <c r="I37" s="383" t="s">
        <v>486</v>
      </c>
      <c r="J37" s="384" t="s">
        <v>446</v>
      </c>
      <c r="K37" s="385"/>
      <c r="L37" s="244">
        <v>3.8</v>
      </c>
      <c r="M37" s="291">
        <v>121</v>
      </c>
      <c r="N37" s="327"/>
      <c r="O37" s="328"/>
      <c r="P37" s="386"/>
      <c r="Q37" s="386"/>
      <c r="R37" s="377"/>
      <c r="S37" s="377"/>
      <c r="T37" s="387" t="s">
        <v>441</v>
      </c>
      <c r="U37" s="388"/>
      <c r="V37" s="389"/>
      <c r="W37" s="386"/>
      <c r="X37" s="386"/>
      <c r="Y37" s="386"/>
      <c r="Z37" s="377"/>
      <c r="AA37" s="377"/>
      <c r="AB37" s="390"/>
      <c r="AC37" s="391"/>
      <c r="AD37" s="392"/>
      <c r="AE37" s="392"/>
      <c r="AF37" s="392"/>
      <c r="AG37" s="392"/>
      <c r="AH37" s="382" t="s">
        <v>441</v>
      </c>
      <c r="AI37" s="393">
        <v>23</v>
      </c>
      <c r="AJ37" s="377">
        <v>19.010000000000002</v>
      </c>
      <c r="AK37" s="394">
        <v>24</v>
      </c>
      <c r="AL37" s="394"/>
      <c r="AM37" s="394"/>
      <c r="AN37" s="377">
        <v>0.57999999999999996</v>
      </c>
      <c r="AO37" s="394">
        <v>2670</v>
      </c>
      <c r="AP37" s="394">
        <v>188.91</v>
      </c>
      <c r="AQ37" s="394"/>
      <c r="AR37" s="394">
        <v>20</v>
      </c>
      <c r="AS37" s="395"/>
      <c r="AT37" s="386"/>
      <c r="AU37" s="386"/>
      <c r="AV37" s="386"/>
      <c r="AW37" s="386"/>
      <c r="AX37" s="386"/>
      <c r="AY37" s="386"/>
      <c r="BA37" s="132"/>
      <c r="BB37" s="134"/>
    </row>
    <row r="38" spans="1:56" ht="33" customHeight="1" x14ac:dyDescent="0.25">
      <c r="A38" s="515" t="s">
        <v>747</v>
      </c>
      <c r="B38" s="516">
        <v>63.699999999999996</v>
      </c>
      <c r="C38" s="517">
        <v>1.9</v>
      </c>
      <c r="D38" s="516">
        <v>0.7</v>
      </c>
      <c r="E38" s="518" t="s">
        <v>458</v>
      </c>
      <c r="F38" s="519" t="s">
        <v>784</v>
      </c>
      <c r="G38" s="520" t="s">
        <v>73</v>
      </c>
      <c r="H38" s="521" t="s">
        <v>212</v>
      </c>
      <c r="I38" s="522" t="s">
        <v>443</v>
      </c>
      <c r="J38" s="523" t="s">
        <v>456</v>
      </c>
      <c r="K38" s="524"/>
      <c r="L38" s="244">
        <v>7.13</v>
      </c>
      <c r="M38" s="291">
        <v>112</v>
      </c>
      <c r="N38" s="327"/>
      <c r="O38" s="328"/>
      <c r="P38" s="525"/>
      <c r="Q38" s="525"/>
      <c r="R38" s="516"/>
      <c r="S38" s="516"/>
      <c r="T38" s="526" t="s">
        <v>441</v>
      </c>
      <c r="U38" s="527"/>
      <c r="V38" s="528"/>
      <c r="W38" s="525"/>
      <c r="X38" s="525"/>
      <c r="Y38" s="525"/>
      <c r="Z38" s="516"/>
      <c r="AA38" s="516"/>
      <c r="AB38" s="529"/>
      <c r="AC38" s="530"/>
      <c r="AD38" s="531"/>
      <c r="AE38" s="531"/>
      <c r="AF38" s="531"/>
      <c r="AG38" s="531"/>
      <c r="AH38" s="521" t="s">
        <v>441</v>
      </c>
      <c r="AI38" s="532">
        <v>30</v>
      </c>
      <c r="AJ38" s="516">
        <v>19.18</v>
      </c>
      <c r="AK38" s="533">
        <v>21</v>
      </c>
      <c r="AL38" s="533"/>
      <c r="AM38" s="533"/>
      <c r="AN38" s="516">
        <v>0.66</v>
      </c>
      <c r="AO38" s="533">
        <v>2660</v>
      </c>
      <c r="AP38" s="533" t="s">
        <v>635</v>
      </c>
      <c r="AQ38" s="533"/>
      <c r="AR38" s="533">
        <v>5</v>
      </c>
      <c r="AS38" s="534"/>
      <c r="AT38" s="525"/>
      <c r="AU38" s="525"/>
      <c r="AV38" s="525"/>
      <c r="AW38" s="525"/>
      <c r="AX38" s="525"/>
      <c r="AY38" s="525"/>
      <c r="BA38" s="132"/>
      <c r="BB38" s="134"/>
    </row>
    <row r="39" spans="1:56" ht="33" customHeight="1" x14ac:dyDescent="0.25">
      <c r="A39" s="416" t="s">
        <v>750</v>
      </c>
      <c r="B39" s="417">
        <v>63.249999999999993</v>
      </c>
      <c r="C39" s="418">
        <v>2.35</v>
      </c>
      <c r="D39" s="417">
        <v>0.45000000000000018</v>
      </c>
      <c r="E39" s="419" t="s">
        <v>418</v>
      </c>
      <c r="F39" s="420" t="s">
        <v>669</v>
      </c>
      <c r="G39" s="421" t="s">
        <v>639</v>
      </c>
      <c r="H39" s="422" t="s">
        <v>214</v>
      </c>
      <c r="I39" s="423" t="s">
        <v>450</v>
      </c>
      <c r="J39" s="424" t="s">
        <v>93</v>
      </c>
      <c r="K39" s="425"/>
      <c r="L39" s="244">
        <v>6.41</v>
      </c>
      <c r="M39" s="291">
        <v>179</v>
      </c>
      <c r="N39" s="327"/>
      <c r="O39" s="328"/>
      <c r="P39" s="426"/>
      <c r="Q39" s="426"/>
      <c r="R39" s="417"/>
      <c r="S39" s="417"/>
      <c r="T39" s="427" t="s">
        <v>441</v>
      </c>
      <c r="U39" s="428"/>
      <c r="V39" s="429"/>
      <c r="W39" s="426"/>
      <c r="X39" s="426"/>
      <c r="Y39" s="426"/>
      <c r="Z39" s="417"/>
      <c r="AA39" s="417"/>
      <c r="AB39" s="430"/>
      <c r="AC39" s="431"/>
      <c r="AD39" s="432"/>
      <c r="AE39" s="432"/>
      <c r="AF39" s="432"/>
      <c r="AG39" s="432"/>
      <c r="AH39" s="422" t="s">
        <v>441</v>
      </c>
      <c r="AI39" s="433">
        <v>24</v>
      </c>
      <c r="AJ39" s="417">
        <v>19.670000000000002</v>
      </c>
      <c r="AK39" s="434">
        <v>25</v>
      </c>
      <c r="AL39" s="434"/>
      <c r="AM39" s="434"/>
      <c r="AN39" s="417">
        <v>0.56999999999999995</v>
      </c>
      <c r="AO39" s="434">
        <v>2600</v>
      </c>
      <c r="AP39" s="434">
        <v>318.58999999999997</v>
      </c>
      <c r="AQ39" s="434"/>
      <c r="AR39" s="434">
        <v>20</v>
      </c>
      <c r="AS39" s="435"/>
      <c r="AT39" s="426"/>
      <c r="AU39" s="426"/>
      <c r="AV39" s="426"/>
      <c r="AW39" s="426"/>
      <c r="AX39" s="426"/>
      <c r="AY39" s="426"/>
      <c r="BA39" s="132"/>
      <c r="BB39" s="137"/>
    </row>
    <row r="40" spans="1:56" ht="33" customHeight="1" x14ac:dyDescent="0.25">
      <c r="A40" s="492" t="s">
        <v>753</v>
      </c>
      <c r="B40" s="493">
        <v>62.8</v>
      </c>
      <c r="C40" s="494">
        <v>2.8</v>
      </c>
      <c r="D40" s="493">
        <v>0.44999999999999973</v>
      </c>
      <c r="E40" s="495" t="s">
        <v>414</v>
      </c>
      <c r="F40" s="616" t="s">
        <v>677</v>
      </c>
      <c r="G40" s="497" t="s">
        <v>71</v>
      </c>
      <c r="H40" s="498" t="s">
        <v>194</v>
      </c>
      <c r="I40" s="499" t="s">
        <v>451</v>
      </c>
      <c r="J40" s="500" t="s">
        <v>414</v>
      </c>
      <c r="K40" s="501" t="s">
        <v>651</v>
      </c>
      <c r="L40" s="244">
        <v>11.38</v>
      </c>
      <c r="M40" s="291">
        <v>117</v>
      </c>
      <c r="N40" s="327"/>
      <c r="O40" s="328"/>
      <c r="P40" s="502"/>
      <c r="Q40" s="502"/>
      <c r="R40" s="493"/>
      <c r="S40" s="493"/>
      <c r="T40" s="503" t="s">
        <v>441</v>
      </c>
      <c r="U40" s="504"/>
      <c r="V40" s="505"/>
      <c r="W40" s="502"/>
      <c r="X40" s="502">
        <v>17.200000000000003</v>
      </c>
      <c r="Y40" s="502">
        <v>7.2826086956521747</v>
      </c>
      <c r="Z40" s="493"/>
      <c r="AA40" s="493"/>
      <c r="AB40" s="506"/>
      <c r="AC40" s="507"/>
      <c r="AD40" s="508"/>
      <c r="AE40" s="508"/>
      <c r="AF40" s="508"/>
      <c r="AG40" s="508"/>
      <c r="AH40" s="498" t="s">
        <v>441</v>
      </c>
      <c r="AI40" s="509">
        <v>34</v>
      </c>
      <c r="AJ40" s="493">
        <v>19.399999999999999</v>
      </c>
      <c r="AK40" s="510">
        <v>32</v>
      </c>
      <c r="AL40" s="510"/>
      <c r="AM40" s="510"/>
      <c r="AN40" s="493">
        <v>0.6</v>
      </c>
      <c r="AO40" s="510">
        <v>2660</v>
      </c>
      <c r="AP40" s="510" t="s">
        <v>635</v>
      </c>
      <c r="AQ40" s="510"/>
      <c r="AR40" s="510">
        <v>5</v>
      </c>
      <c r="AS40" s="511"/>
      <c r="AT40" s="502"/>
      <c r="AU40" s="502"/>
      <c r="AV40" s="502"/>
      <c r="AW40" s="502"/>
      <c r="AX40" s="502"/>
      <c r="AY40" s="502"/>
      <c r="BA40" s="132"/>
      <c r="BB40" s="137"/>
    </row>
    <row r="41" spans="1:56" ht="33" customHeight="1" x14ac:dyDescent="0.25">
      <c r="A41" s="492" t="s">
        <v>736</v>
      </c>
      <c r="B41" s="493">
        <v>62.349999999999994</v>
      </c>
      <c r="C41" s="494">
        <v>3.25</v>
      </c>
      <c r="D41" s="493">
        <v>0.45000000000000018</v>
      </c>
      <c r="E41" s="495" t="s">
        <v>414</v>
      </c>
      <c r="F41" s="617"/>
      <c r="G41" s="497" t="s">
        <v>73</v>
      </c>
      <c r="H41" s="498" t="s">
        <v>194</v>
      </c>
      <c r="I41" s="512" t="s">
        <v>451</v>
      </c>
      <c r="J41" s="513" t="s">
        <v>414</v>
      </c>
      <c r="K41" s="501"/>
      <c r="L41" s="244">
        <v>9.1</v>
      </c>
      <c r="M41" s="291">
        <v>92</v>
      </c>
      <c r="N41" s="327"/>
      <c r="O41" s="328"/>
      <c r="P41" s="502"/>
      <c r="Q41" s="502"/>
      <c r="R41" s="493"/>
      <c r="S41" s="493"/>
      <c r="T41" s="503" t="s">
        <v>441</v>
      </c>
      <c r="U41" s="504"/>
      <c r="V41" s="505"/>
      <c r="W41" s="502"/>
      <c r="X41" s="502"/>
      <c r="Y41" s="502"/>
      <c r="Z41" s="493"/>
      <c r="AA41" s="493"/>
      <c r="AB41" s="506"/>
      <c r="AC41" s="507"/>
      <c r="AD41" s="508"/>
      <c r="AE41" s="508"/>
      <c r="AF41" s="508"/>
      <c r="AG41" s="508"/>
      <c r="AH41" s="498" t="s">
        <v>441</v>
      </c>
      <c r="AI41" s="509">
        <v>32</v>
      </c>
      <c r="AJ41" s="493">
        <v>19.05</v>
      </c>
      <c r="AK41" s="510">
        <v>25</v>
      </c>
      <c r="AL41" s="510"/>
      <c r="AM41" s="510"/>
      <c r="AN41" s="493">
        <v>0.64</v>
      </c>
      <c r="AO41" s="510">
        <v>2660</v>
      </c>
      <c r="AP41" s="510" t="s">
        <v>635</v>
      </c>
      <c r="AQ41" s="510"/>
      <c r="AR41" s="510">
        <v>5</v>
      </c>
      <c r="AS41" s="511"/>
      <c r="AT41" s="502"/>
      <c r="AU41" s="502"/>
      <c r="AV41" s="502"/>
      <c r="AW41" s="502"/>
      <c r="AX41" s="502"/>
      <c r="AY41" s="502"/>
      <c r="BA41" s="132"/>
      <c r="BB41" s="134"/>
    </row>
    <row r="42" spans="1:56" ht="33" customHeight="1" x14ac:dyDescent="0.25">
      <c r="A42" s="492" t="s">
        <v>753</v>
      </c>
      <c r="B42" s="493">
        <v>61.699999999999996</v>
      </c>
      <c r="C42" s="494">
        <v>3.9</v>
      </c>
      <c r="D42" s="493">
        <v>0.64999999999999991</v>
      </c>
      <c r="E42" s="495" t="s">
        <v>414</v>
      </c>
      <c r="F42" s="618"/>
      <c r="G42" s="497" t="s">
        <v>71</v>
      </c>
      <c r="H42" s="498" t="s">
        <v>194</v>
      </c>
      <c r="I42" s="512" t="s">
        <v>451</v>
      </c>
      <c r="J42" s="513" t="s">
        <v>414</v>
      </c>
      <c r="K42" s="501"/>
      <c r="L42" s="244">
        <v>14.89</v>
      </c>
      <c r="M42" s="291">
        <v>149</v>
      </c>
      <c r="N42" s="327"/>
      <c r="O42" s="328"/>
      <c r="P42" s="502"/>
      <c r="Q42" s="502"/>
      <c r="R42" s="493"/>
      <c r="S42" s="493"/>
      <c r="T42" s="503" t="s">
        <v>441</v>
      </c>
      <c r="U42" s="504"/>
      <c r="V42" s="505"/>
      <c r="W42" s="502"/>
      <c r="X42" s="502"/>
      <c r="Y42" s="502"/>
      <c r="Z42" s="493"/>
      <c r="AA42" s="493"/>
      <c r="AB42" s="506"/>
      <c r="AC42" s="507"/>
      <c r="AD42" s="508"/>
      <c r="AE42" s="508"/>
      <c r="AF42" s="508"/>
      <c r="AG42" s="508"/>
      <c r="AH42" s="498" t="s">
        <v>441</v>
      </c>
      <c r="AI42" s="509">
        <v>35</v>
      </c>
      <c r="AJ42" s="493">
        <v>19.77</v>
      </c>
      <c r="AK42" s="510">
        <v>37</v>
      </c>
      <c r="AL42" s="510"/>
      <c r="AM42" s="510"/>
      <c r="AN42" s="493">
        <v>0.55000000000000004</v>
      </c>
      <c r="AO42" s="510">
        <v>2660</v>
      </c>
      <c r="AP42" s="510" t="s">
        <v>635</v>
      </c>
      <c r="AQ42" s="510"/>
      <c r="AR42" s="510">
        <v>6</v>
      </c>
      <c r="AS42" s="511"/>
      <c r="AT42" s="502"/>
      <c r="AU42" s="502"/>
      <c r="AV42" s="502"/>
      <c r="AW42" s="502"/>
      <c r="AX42" s="502"/>
      <c r="AY42" s="502"/>
      <c r="BA42" s="135"/>
      <c r="BB42" s="134"/>
    </row>
    <row r="43" spans="1:56" ht="33" customHeight="1" x14ac:dyDescent="0.25">
      <c r="A43" s="396" t="s">
        <v>732</v>
      </c>
      <c r="B43" s="397">
        <v>57.899999999999991</v>
      </c>
      <c r="C43" s="398">
        <v>7.7</v>
      </c>
      <c r="D43" s="397">
        <v>3.8000000000000003</v>
      </c>
      <c r="E43" s="399" t="s">
        <v>80</v>
      </c>
      <c r="F43" s="613" t="s">
        <v>668</v>
      </c>
      <c r="G43" s="401" t="s">
        <v>71</v>
      </c>
      <c r="H43" s="402" t="s">
        <v>191</v>
      </c>
      <c r="I43" s="403" t="s">
        <v>451</v>
      </c>
      <c r="J43" s="404" t="s">
        <v>80</v>
      </c>
      <c r="K43" s="405"/>
      <c r="L43" s="244">
        <v>13.06</v>
      </c>
      <c r="M43" s="291">
        <v>88</v>
      </c>
      <c r="N43" s="327"/>
      <c r="O43" s="328"/>
      <c r="P43" s="406"/>
      <c r="Q43" s="406"/>
      <c r="R43" s="397"/>
      <c r="S43" s="397"/>
      <c r="T43" s="407" t="s">
        <v>449</v>
      </c>
      <c r="U43" s="408"/>
      <c r="V43" s="409"/>
      <c r="W43" s="406"/>
      <c r="X43" s="406"/>
      <c r="Y43" s="406"/>
      <c r="Z43" s="397"/>
      <c r="AA43" s="397"/>
      <c r="AB43" s="410"/>
      <c r="AC43" s="411"/>
      <c r="AD43" s="412"/>
      <c r="AE43" s="412"/>
      <c r="AF43" s="412"/>
      <c r="AG43" s="412"/>
      <c r="AH43" s="402" t="s">
        <v>449</v>
      </c>
      <c r="AI43" s="413">
        <v>37</v>
      </c>
      <c r="AJ43" s="397">
        <v>19.13</v>
      </c>
      <c r="AK43" s="414">
        <v>37</v>
      </c>
      <c r="AL43" s="414"/>
      <c r="AM43" s="414"/>
      <c r="AN43" s="397">
        <v>0.59</v>
      </c>
      <c r="AO43" s="414">
        <v>2650</v>
      </c>
      <c r="AP43" s="414" t="s">
        <v>635</v>
      </c>
      <c r="AQ43" s="414"/>
      <c r="AR43" s="414">
        <v>0</v>
      </c>
      <c r="AS43" s="415"/>
      <c r="AT43" s="406"/>
      <c r="AU43" s="406"/>
      <c r="AV43" s="406"/>
      <c r="AW43" s="406"/>
      <c r="AX43" s="406"/>
      <c r="AY43" s="406"/>
      <c r="BA43" s="132"/>
      <c r="BB43" s="134"/>
    </row>
    <row r="44" spans="1:56" ht="33" customHeight="1" x14ac:dyDescent="0.25">
      <c r="A44" s="396" t="s">
        <v>739</v>
      </c>
      <c r="B44" s="397">
        <v>57.599999999999994</v>
      </c>
      <c r="C44" s="398">
        <v>8</v>
      </c>
      <c r="D44" s="397">
        <v>0.29999999999999982</v>
      </c>
      <c r="E44" s="399" t="s">
        <v>80</v>
      </c>
      <c r="F44" s="614"/>
      <c r="G44" s="401" t="s">
        <v>73</v>
      </c>
      <c r="H44" s="402" t="s">
        <v>191</v>
      </c>
      <c r="I44" s="403" t="s">
        <v>451</v>
      </c>
      <c r="J44" s="404" t="s">
        <v>80</v>
      </c>
      <c r="K44" s="405"/>
      <c r="L44" s="244">
        <v>8.2899999999999991</v>
      </c>
      <c r="M44" s="291">
        <v>59</v>
      </c>
      <c r="N44" s="327"/>
      <c r="O44" s="328"/>
      <c r="P44" s="406"/>
      <c r="Q44" s="406"/>
      <c r="R44" s="397"/>
      <c r="S44" s="397"/>
      <c r="T44" s="407" t="s">
        <v>449</v>
      </c>
      <c r="U44" s="408"/>
      <c r="V44" s="409"/>
      <c r="W44" s="406"/>
      <c r="X44" s="406"/>
      <c r="Y44" s="406"/>
      <c r="Z44" s="397"/>
      <c r="AA44" s="397"/>
      <c r="AB44" s="410"/>
      <c r="AC44" s="411"/>
      <c r="AD44" s="412"/>
      <c r="AE44" s="412"/>
      <c r="AF44" s="412"/>
      <c r="AG44" s="412"/>
      <c r="AH44" s="402" t="s">
        <v>449</v>
      </c>
      <c r="AI44" s="413">
        <v>35</v>
      </c>
      <c r="AJ44" s="397">
        <v>18.489999999999998</v>
      </c>
      <c r="AK44" s="414">
        <v>27</v>
      </c>
      <c r="AL44" s="414"/>
      <c r="AM44" s="414"/>
      <c r="AN44" s="397">
        <v>0.65</v>
      </c>
      <c r="AO44" s="414">
        <v>2650</v>
      </c>
      <c r="AP44" s="414" t="s">
        <v>635</v>
      </c>
      <c r="AQ44" s="414"/>
      <c r="AR44" s="414">
        <v>0</v>
      </c>
      <c r="AS44" s="415"/>
      <c r="AT44" s="406"/>
      <c r="AU44" s="406"/>
      <c r="AV44" s="406"/>
      <c r="AW44" s="406"/>
      <c r="AX44" s="406"/>
      <c r="AY44" s="406"/>
      <c r="BA44" s="135"/>
      <c r="BB44" s="134"/>
    </row>
    <row r="45" spans="1:56" customFormat="1" ht="33" customHeight="1" x14ac:dyDescent="0.25">
      <c r="H45" s="333"/>
      <c r="L45" s="232"/>
      <c r="M45" s="232"/>
      <c r="N45" s="297"/>
      <c r="O45" s="232"/>
      <c r="U45" s="304"/>
    </row>
    <row r="46" spans="1:56" ht="33" customHeight="1" x14ac:dyDescent="0.25">
      <c r="A46" s="176" t="s">
        <v>3</v>
      </c>
      <c r="B46" s="177">
        <v>64.7</v>
      </c>
      <c r="C46" s="181" t="s">
        <v>799</v>
      </c>
      <c r="D46" s="189" t="s">
        <v>173</v>
      </c>
      <c r="E46" s="178" t="s">
        <v>804</v>
      </c>
      <c r="F46" s="178" t="s">
        <v>805</v>
      </c>
      <c r="G46" s="194"/>
      <c r="H46" s="243" t="s">
        <v>178</v>
      </c>
      <c r="I46" s="262"/>
      <c r="J46" s="589" t="s">
        <v>469</v>
      </c>
      <c r="K46" s="589" t="s">
        <v>387</v>
      </c>
      <c r="L46" s="592" t="s">
        <v>383</v>
      </c>
      <c r="M46" s="592" t="s">
        <v>528</v>
      </c>
      <c r="N46" s="594" t="s">
        <v>500</v>
      </c>
      <c r="O46" s="645" t="s">
        <v>529</v>
      </c>
      <c r="P46" s="579"/>
      <c r="Q46" s="579"/>
      <c r="R46" s="579"/>
      <c r="S46" s="579"/>
      <c r="T46" s="641"/>
      <c r="U46" s="643" t="s">
        <v>378</v>
      </c>
      <c r="V46" s="579" t="s">
        <v>530</v>
      </c>
      <c r="W46" s="579" t="s">
        <v>380</v>
      </c>
      <c r="X46" s="579" t="s">
        <v>379</v>
      </c>
      <c r="Y46" s="579" t="s">
        <v>466</v>
      </c>
      <c r="Z46" s="579" t="s">
        <v>535</v>
      </c>
      <c r="AA46" s="579" t="s">
        <v>467</v>
      </c>
      <c r="AB46" s="641" t="s">
        <v>465</v>
      </c>
      <c r="AC46" s="639"/>
      <c r="AD46" s="579"/>
      <c r="AE46" s="579"/>
      <c r="AF46" s="579"/>
      <c r="AG46" s="579"/>
      <c r="AH46" s="579" t="s">
        <v>463</v>
      </c>
      <c r="AI46" s="579" t="s">
        <v>531</v>
      </c>
      <c r="AJ46" s="579" t="s">
        <v>434</v>
      </c>
      <c r="AK46" s="579" t="s">
        <v>532</v>
      </c>
      <c r="AL46" s="579" t="s">
        <v>502</v>
      </c>
      <c r="AM46" s="579" t="s">
        <v>501</v>
      </c>
      <c r="AN46" s="579" t="s">
        <v>536</v>
      </c>
      <c r="AO46" s="579" t="s">
        <v>533</v>
      </c>
      <c r="AP46" s="579" t="s">
        <v>470</v>
      </c>
      <c r="AQ46" s="581" t="s">
        <v>537</v>
      </c>
      <c r="AR46" s="579" t="s">
        <v>534</v>
      </c>
      <c r="AS46" s="583"/>
      <c r="AT46" s="579"/>
      <c r="AU46" s="579"/>
      <c r="AV46" s="579"/>
      <c r="AW46" s="579"/>
      <c r="AX46" s="579"/>
      <c r="AY46" s="579"/>
      <c r="BA46" s="11"/>
      <c r="BB46" s="129" t="s">
        <v>116</v>
      </c>
      <c r="BC46" s="159"/>
      <c r="BD46" s="130">
        <v>46136</v>
      </c>
    </row>
    <row r="47" spans="1:56" ht="33" customHeight="1" x14ac:dyDescent="0.25">
      <c r="A47" s="191" t="s">
        <v>381</v>
      </c>
      <c r="B47" s="179" t="s">
        <v>388</v>
      </c>
      <c r="C47" s="179" t="s">
        <v>389</v>
      </c>
      <c r="D47" s="185" t="s">
        <v>385</v>
      </c>
      <c r="E47" s="180" t="s">
        <v>332</v>
      </c>
      <c r="F47" s="180" t="s">
        <v>179</v>
      </c>
      <c r="G47" s="192" t="s">
        <v>386</v>
      </c>
      <c r="H47" s="191" t="s">
        <v>377</v>
      </c>
      <c r="I47" s="191" t="s">
        <v>464</v>
      </c>
      <c r="J47" s="591"/>
      <c r="K47" s="591"/>
      <c r="L47" s="593"/>
      <c r="M47" s="593"/>
      <c r="N47" s="595"/>
      <c r="O47" s="646"/>
      <c r="P47" s="580"/>
      <c r="Q47" s="580"/>
      <c r="R47" s="580"/>
      <c r="S47" s="580"/>
      <c r="T47" s="642"/>
      <c r="U47" s="644"/>
      <c r="V47" s="580"/>
      <c r="W47" s="580"/>
      <c r="X47" s="580"/>
      <c r="Y47" s="580"/>
      <c r="Z47" s="580"/>
      <c r="AA47" s="580"/>
      <c r="AB47" s="642"/>
      <c r="AC47" s="640"/>
      <c r="AD47" s="580"/>
      <c r="AE47" s="580"/>
      <c r="AF47" s="580"/>
      <c r="AG47" s="580"/>
      <c r="AH47" s="580"/>
      <c r="AI47" s="580"/>
      <c r="AJ47" s="580"/>
      <c r="AK47" s="580"/>
      <c r="AL47" s="580"/>
      <c r="AM47" s="580"/>
      <c r="AN47" s="580"/>
      <c r="AO47" s="580"/>
      <c r="AP47" s="580"/>
      <c r="AQ47" s="582"/>
      <c r="AR47" s="580"/>
      <c r="AS47" s="584"/>
      <c r="AT47" s="580"/>
      <c r="AU47" s="580"/>
      <c r="AV47" s="580"/>
      <c r="AW47" s="580"/>
      <c r="AX47" s="580"/>
      <c r="AY47" s="580"/>
      <c r="BA47" s="131"/>
      <c r="BB47" s="196"/>
      <c r="BC47" s="133"/>
      <c r="BD47" s="130" t="str">
        <f>IF(BB47&lt;&gt;"",BD$3,"")</f>
        <v/>
      </c>
    </row>
    <row r="48" spans="1:56" ht="33" customHeight="1" x14ac:dyDescent="0.25">
      <c r="A48" s="356" t="s">
        <v>516</v>
      </c>
      <c r="B48" s="357">
        <v>64.3</v>
      </c>
      <c r="C48" s="358">
        <v>0.4</v>
      </c>
      <c r="D48" s="357">
        <v>0.4</v>
      </c>
      <c r="E48" s="359" t="s">
        <v>6</v>
      </c>
      <c r="F48" s="360" t="s">
        <v>666</v>
      </c>
      <c r="G48" s="361"/>
      <c r="H48" s="362" t="s">
        <v>196</v>
      </c>
      <c r="I48" s="363" t="s">
        <v>440</v>
      </c>
      <c r="J48" s="364" t="s">
        <v>6</v>
      </c>
      <c r="K48" s="365"/>
      <c r="L48" s="244">
        <v>0.74</v>
      </c>
      <c r="M48" s="291">
        <v>6</v>
      </c>
      <c r="N48" s="327"/>
      <c r="O48" s="328"/>
      <c r="P48" s="366"/>
      <c r="Q48" s="366"/>
      <c r="R48" s="357"/>
      <c r="S48" s="357"/>
      <c r="T48" s="367" t="s">
        <v>441</v>
      </c>
      <c r="U48" s="368"/>
      <c r="V48" s="369"/>
      <c r="W48" s="366"/>
      <c r="X48" s="366"/>
      <c r="Y48" s="366"/>
      <c r="Z48" s="357"/>
      <c r="AA48" s="357"/>
      <c r="AB48" s="370"/>
      <c r="AC48" s="371"/>
      <c r="AD48" s="372"/>
      <c r="AE48" s="372"/>
      <c r="AF48" s="372"/>
      <c r="AG48" s="372"/>
      <c r="AH48" s="362" t="s">
        <v>441</v>
      </c>
      <c r="AI48" s="373" t="s">
        <v>635</v>
      </c>
      <c r="AJ48" s="357" t="s">
        <v>635</v>
      </c>
      <c r="AK48" s="374" t="s">
        <v>797</v>
      </c>
      <c r="AL48" s="374" t="s">
        <v>635</v>
      </c>
      <c r="AM48" s="374" t="s">
        <v>635</v>
      </c>
      <c r="AN48" s="357" t="s">
        <v>635</v>
      </c>
      <c r="AO48" s="374" t="s">
        <v>635</v>
      </c>
      <c r="AP48" s="374" t="s">
        <v>635</v>
      </c>
      <c r="AQ48" s="374" t="s">
        <v>635</v>
      </c>
      <c r="AR48" s="374" t="s">
        <v>635</v>
      </c>
      <c r="AS48" s="375"/>
      <c r="AT48" s="366"/>
      <c r="AU48" s="366"/>
      <c r="AV48" s="366"/>
      <c r="AW48" s="366"/>
      <c r="AX48" s="366"/>
      <c r="AY48" s="366"/>
      <c r="BA48" s="132"/>
      <c r="BB48" s="134"/>
    </row>
    <row r="49" spans="1:56" ht="33" customHeight="1" x14ac:dyDescent="0.25">
      <c r="A49" s="376" t="s">
        <v>727</v>
      </c>
      <c r="B49" s="377">
        <v>63.5</v>
      </c>
      <c r="C49" s="378">
        <v>1.2</v>
      </c>
      <c r="D49" s="377">
        <v>0.79999999999999993</v>
      </c>
      <c r="E49" s="379" t="s">
        <v>420</v>
      </c>
      <c r="F49" s="607" t="s">
        <v>785</v>
      </c>
      <c r="G49" s="381" t="s">
        <v>636</v>
      </c>
      <c r="H49" s="382" t="s">
        <v>243</v>
      </c>
      <c r="I49" s="383" t="s">
        <v>486</v>
      </c>
      <c r="J49" s="384" t="s">
        <v>446</v>
      </c>
      <c r="K49" s="385"/>
      <c r="L49" s="244">
        <v>1.62</v>
      </c>
      <c r="M49" s="291">
        <v>73</v>
      </c>
      <c r="N49" s="327"/>
      <c r="O49" s="328"/>
      <c r="P49" s="386"/>
      <c r="Q49" s="386"/>
      <c r="R49" s="377"/>
      <c r="S49" s="377"/>
      <c r="T49" s="387" t="s">
        <v>441</v>
      </c>
      <c r="U49" s="388"/>
      <c r="V49" s="389"/>
      <c r="W49" s="386"/>
      <c r="X49" s="386"/>
      <c r="Y49" s="386"/>
      <c r="Z49" s="377"/>
      <c r="AA49" s="377"/>
      <c r="AB49" s="390"/>
      <c r="AC49" s="391"/>
      <c r="AD49" s="392"/>
      <c r="AE49" s="392"/>
      <c r="AF49" s="392"/>
      <c r="AG49" s="392"/>
      <c r="AH49" s="382" t="s">
        <v>441</v>
      </c>
      <c r="AI49" s="393">
        <v>18</v>
      </c>
      <c r="AJ49" s="377">
        <v>17.920000000000002</v>
      </c>
      <c r="AK49" s="394">
        <v>11</v>
      </c>
      <c r="AL49" s="394"/>
      <c r="AM49" s="394"/>
      <c r="AN49" s="377">
        <v>0.74</v>
      </c>
      <c r="AO49" s="394">
        <v>2670</v>
      </c>
      <c r="AP49" s="394">
        <v>80.25</v>
      </c>
      <c r="AQ49" s="394"/>
      <c r="AR49" s="394">
        <v>13</v>
      </c>
      <c r="AS49" s="395"/>
      <c r="AT49" s="386"/>
      <c r="AU49" s="386"/>
      <c r="AV49" s="386"/>
      <c r="AW49" s="386"/>
      <c r="AX49" s="386"/>
      <c r="AY49" s="386"/>
      <c r="BA49" s="132"/>
      <c r="BB49" s="134"/>
    </row>
    <row r="50" spans="1:56" ht="33" customHeight="1" x14ac:dyDescent="0.25">
      <c r="A50" s="376" t="s">
        <v>729</v>
      </c>
      <c r="B50" s="377">
        <v>59</v>
      </c>
      <c r="C50" s="378">
        <v>5.7</v>
      </c>
      <c r="D50" s="377">
        <v>4.5</v>
      </c>
      <c r="E50" s="379" t="s">
        <v>420</v>
      </c>
      <c r="F50" s="609"/>
      <c r="G50" s="381" t="s">
        <v>564</v>
      </c>
      <c r="H50" s="382" t="s">
        <v>243</v>
      </c>
      <c r="I50" s="475" t="s">
        <v>486</v>
      </c>
      <c r="J50" s="476" t="s">
        <v>487</v>
      </c>
      <c r="K50" s="385" t="s">
        <v>652</v>
      </c>
      <c r="L50" s="244">
        <v>3.73</v>
      </c>
      <c r="M50" s="291">
        <v>216</v>
      </c>
      <c r="N50" s="327"/>
      <c r="O50" s="328"/>
      <c r="P50" s="386"/>
      <c r="Q50" s="386"/>
      <c r="R50" s="377"/>
      <c r="S50" s="377"/>
      <c r="T50" s="387" t="s">
        <v>441</v>
      </c>
      <c r="U50" s="388"/>
      <c r="V50" s="389"/>
      <c r="W50" s="386"/>
      <c r="X50" s="386"/>
      <c r="Y50" s="386"/>
      <c r="Z50" s="377">
        <v>14.6</v>
      </c>
      <c r="AA50" s="377">
        <v>16.2</v>
      </c>
      <c r="AB50" s="474">
        <v>0.95</v>
      </c>
      <c r="AC50" s="391"/>
      <c r="AD50" s="392"/>
      <c r="AE50" s="392"/>
      <c r="AF50" s="392"/>
      <c r="AG50" s="392"/>
      <c r="AH50" s="382" t="s">
        <v>441</v>
      </c>
      <c r="AI50" s="393">
        <v>23</v>
      </c>
      <c r="AJ50" s="377">
        <v>19.66</v>
      </c>
      <c r="AK50" s="394">
        <v>24</v>
      </c>
      <c r="AL50" s="394"/>
      <c r="AM50" s="394"/>
      <c r="AN50" s="377">
        <v>0.56999999999999995</v>
      </c>
      <c r="AO50" s="394">
        <v>2670</v>
      </c>
      <c r="AP50" s="394">
        <v>183.28</v>
      </c>
      <c r="AQ50" s="394"/>
      <c r="AR50" s="394">
        <v>20</v>
      </c>
      <c r="AS50" s="395"/>
      <c r="AT50" s="386"/>
      <c r="AU50" s="386"/>
      <c r="AV50" s="386"/>
      <c r="AW50" s="386"/>
      <c r="AX50" s="386"/>
      <c r="AY50" s="386"/>
      <c r="BA50" s="132"/>
      <c r="BB50" s="134"/>
    </row>
    <row r="51" spans="1:56" ht="33" customHeight="1" x14ac:dyDescent="0.25">
      <c r="A51" s="416" t="s">
        <v>733</v>
      </c>
      <c r="B51" s="417">
        <v>57.85</v>
      </c>
      <c r="C51" s="418">
        <v>6.85</v>
      </c>
      <c r="D51" s="417">
        <v>1.1499999999999995</v>
      </c>
      <c r="E51" s="419" t="s">
        <v>418</v>
      </c>
      <c r="F51" s="610" t="s">
        <v>671</v>
      </c>
      <c r="G51" s="421" t="s">
        <v>637</v>
      </c>
      <c r="H51" s="422" t="s">
        <v>214</v>
      </c>
      <c r="I51" s="423" t="s">
        <v>450</v>
      </c>
      <c r="J51" s="424" t="s">
        <v>93</v>
      </c>
      <c r="K51" s="425"/>
      <c r="L51" s="244">
        <v>4.7300000000000004</v>
      </c>
      <c r="M51" s="291">
        <v>243</v>
      </c>
      <c r="N51" s="327"/>
      <c r="O51" s="328"/>
      <c r="P51" s="426"/>
      <c r="Q51" s="426"/>
      <c r="R51" s="417"/>
      <c r="S51" s="417"/>
      <c r="T51" s="427" t="s">
        <v>441</v>
      </c>
      <c r="U51" s="428"/>
      <c r="V51" s="429"/>
      <c r="W51" s="426"/>
      <c r="X51" s="426"/>
      <c r="Y51" s="426"/>
      <c r="Z51" s="417"/>
      <c r="AA51" s="417"/>
      <c r="AB51" s="430"/>
      <c r="AC51" s="431"/>
      <c r="AD51" s="432"/>
      <c r="AE51" s="432"/>
      <c r="AF51" s="432"/>
      <c r="AG51" s="432"/>
      <c r="AH51" s="422" t="s">
        <v>441</v>
      </c>
      <c r="AI51" s="433">
        <v>21</v>
      </c>
      <c r="AJ51" s="417">
        <v>19.88</v>
      </c>
      <c r="AK51" s="434">
        <v>19</v>
      </c>
      <c r="AL51" s="434"/>
      <c r="AM51" s="434"/>
      <c r="AN51" s="417">
        <v>0.61</v>
      </c>
      <c r="AO51" s="434">
        <v>2600</v>
      </c>
      <c r="AP51" s="434">
        <v>230.51</v>
      </c>
      <c r="AQ51" s="434"/>
      <c r="AR51" s="434">
        <v>17</v>
      </c>
      <c r="AS51" s="435"/>
      <c r="AT51" s="426"/>
      <c r="AU51" s="426"/>
      <c r="AV51" s="426"/>
      <c r="AW51" s="426"/>
      <c r="AX51" s="426"/>
      <c r="AY51" s="426"/>
      <c r="BA51" s="132"/>
      <c r="BB51" s="134"/>
    </row>
    <row r="52" spans="1:56" ht="33" customHeight="1" x14ac:dyDescent="0.25">
      <c r="A52" s="416" t="s">
        <v>750</v>
      </c>
      <c r="B52" s="417">
        <v>57.35</v>
      </c>
      <c r="C52" s="418">
        <v>7.35</v>
      </c>
      <c r="D52" s="417">
        <v>0.5</v>
      </c>
      <c r="E52" s="419" t="s">
        <v>418</v>
      </c>
      <c r="F52" s="612"/>
      <c r="G52" s="421" t="s">
        <v>639</v>
      </c>
      <c r="H52" s="422" t="s">
        <v>214</v>
      </c>
      <c r="I52" s="423" t="s">
        <v>450</v>
      </c>
      <c r="J52" s="424" t="s">
        <v>93</v>
      </c>
      <c r="K52" s="425"/>
      <c r="L52" s="244">
        <v>7.33</v>
      </c>
      <c r="M52" s="291">
        <v>201</v>
      </c>
      <c r="N52" s="327"/>
      <c r="O52" s="328"/>
      <c r="P52" s="426"/>
      <c r="Q52" s="426"/>
      <c r="R52" s="417"/>
      <c r="S52" s="417"/>
      <c r="T52" s="427" t="s">
        <v>441</v>
      </c>
      <c r="U52" s="428"/>
      <c r="V52" s="429"/>
      <c r="W52" s="426"/>
      <c r="X52" s="426"/>
      <c r="Y52" s="426"/>
      <c r="Z52" s="417"/>
      <c r="AA52" s="417"/>
      <c r="AB52" s="430"/>
      <c r="AC52" s="431"/>
      <c r="AD52" s="432"/>
      <c r="AE52" s="432"/>
      <c r="AF52" s="432"/>
      <c r="AG52" s="432"/>
      <c r="AH52" s="422" t="s">
        <v>441</v>
      </c>
      <c r="AI52" s="433">
        <v>25</v>
      </c>
      <c r="AJ52" s="417">
        <v>19.829999999999998</v>
      </c>
      <c r="AK52" s="434">
        <v>27</v>
      </c>
      <c r="AL52" s="434"/>
      <c r="AM52" s="434"/>
      <c r="AN52" s="417">
        <v>0.55000000000000004</v>
      </c>
      <c r="AO52" s="434">
        <v>2600</v>
      </c>
      <c r="AP52" s="434">
        <v>359.48</v>
      </c>
      <c r="AQ52" s="434"/>
      <c r="AR52" s="434">
        <v>22</v>
      </c>
      <c r="AS52" s="435"/>
      <c r="AT52" s="426"/>
      <c r="AU52" s="426"/>
      <c r="AV52" s="426"/>
      <c r="AW52" s="426"/>
      <c r="AX52" s="426"/>
      <c r="AY52" s="426"/>
      <c r="BA52" s="132"/>
      <c r="BB52" s="134"/>
    </row>
    <row r="53" spans="1:56" ht="33" customHeight="1" x14ac:dyDescent="0.25">
      <c r="A53" s="376" t="s">
        <v>727</v>
      </c>
      <c r="B53" s="377">
        <v>56.7</v>
      </c>
      <c r="C53" s="378">
        <v>8</v>
      </c>
      <c r="D53" s="377">
        <v>0.65000000000000036</v>
      </c>
      <c r="E53" s="379" t="s">
        <v>420</v>
      </c>
      <c r="F53" s="380" t="s">
        <v>669</v>
      </c>
      <c r="G53" s="381" t="s">
        <v>636</v>
      </c>
      <c r="H53" s="382" t="s">
        <v>243</v>
      </c>
      <c r="I53" s="383" t="s">
        <v>486</v>
      </c>
      <c r="J53" s="384" t="s">
        <v>446</v>
      </c>
      <c r="K53" s="385"/>
      <c r="L53" s="244">
        <v>2.21</v>
      </c>
      <c r="M53" s="291">
        <v>68</v>
      </c>
      <c r="N53" s="327"/>
      <c r="O53" s="328"/>
      <c r="P53" s="386"/>
      <c r="Q53" s="386"/>
      <c r="R53" s="377"/>
      <c r="S53" s="377"/>
      <c r="T53" s="387" t="s">
        <v>441</v>
      </c>
      <c r="U53" s="388"/>
      <c r="V53" s="389"/>
      <c r="W53" s="386"/>
      <c r="X53" s="386"/>
      <c r="Y53" s="386"/>
      <c r="Z53" s="377"/>
      <c r="AA53" s="377"/>
      <c r="AB53" s="390"/>
      <c r="AC53" s="391"/>
      <c r="AD53" s="392"/>
      <c r="AE53" s="392"/>
      <c r="AF53" s="392"/>
      <c r="AG53" s="392"/>
      <c r="AH53" s="382" t="s">
        <v>441</v>
      </c>
      <c r="AI53" s="393">
        <v>20</v>
      </c>
      <c r="AJ53" s="377">
        <v>17.86</v>
      </c>
      <c r="AK53" s="394">
        <v>14</v>
      </c>
      <c r="AL53" s="394"/>
      <c r="AM53" s="394"/>
      <c r="AN53" s="377">
        <v>0.69</v>
      </c>
      <c r="AO53" s="394">
        <v>2670</v>
      </c>
      <c r="AP53" s="394">
        <v>103.31</v>
      </c>
      <c r="AQ53" s="394"/>
      <c r="AR53" s="394">
        <v>14</v>
      </c>
      <c r="AS53" s="395"/>
      <c r="AT53" s="386"/>
      <c r="AU53" s="386"/>
      <c r="AV53" s="386"/>
      <c r="AW53" s="386"/>
      <c r="AX53" s="386"/>
      <c r="AY53" s="386"/>
      <c r="BA53" s="132"/>
      <c r="BB53" s="137"/>
    </row>
    <row r="54" spans="1:56" ht="33" customHeight="1" x14ac:dyDescent="0.25">
      <c r="A54" s="436"/>
      <c r="B54" s="437"/>
      <c r="C54" s="437"/>
      <c r="D54" s="438"/>
      <c r="E54" s="437"/>
      <c r="F54" s="437"/>
      <c r="G54" s="439"/>
      <c r="H54" s="438"/>
      <c r="I54" s="440"/>
      <c r="J54" s="440"/>
      <c r="K54" s="438"/>
      <c r="L54" s="441"/>
      <c r="M54" s="441"/>
      <c r="N54" s="442"/>
      <c r="O54" s="441"/>
      <c r="P54" s="443"/>
      <c r="Q54" s="443"/>
      <c r="R54" s="443"/>
      <c r="S54" s="443"/>
      <c r="T54" s="443"/>
      <c r="U54" s="444"/>
      <c r="V54" s="445"/>
      <c r="W54" s="443"/>
      <c r="X54" s="443"/>
      <c r="Y54" s="443"/>
      <c r="Z54" s="445"/>
      <c r="AA54" s="445"/>
      <c r="AB54" s="445"/>
      <c r="AC54" s="445"/>
      <c r="AD54" s="445"/>
      <c r="AE54" s="445"/>
      <c r="AF54" s="445"/>
      <c r="AG54" s="445"/>
      <c r="AH54" s="445"/>
      <c r="AI54" s="445"/>
      <c r="AJ54" s="445"/>
      <c r="AK54" s="445"/>
      <c r="AL54" s="445"/>
      <c r="AM54" s="445"/>
      <c r="AN54" s="445"/>
      <c r="AO54" s="445"/>
      <c r="AP54" s="445"/>
      <c r="AQ54" s="445"/>
      <c r="AR54" s="446"/>
    </row>
    <row r="55" spans="1:56" ht="33" customHeight="1" x14ac:dyDescent="0.25">
      <c r="A55" s="176" t="s">
        <v>3</v>
      </c>
      <c r="B55" s="177">
        <v>64.55</v>
      </c>
      <c r="C55" s="181" t="s">
        <v>799</v>
      </c>
      <c r="D55" s="189" t="s">
        <v>514</v>
      </c>
      <c r="E55" s="178" t="s">
        <v>800</v>
      </c>
      <c r="F55" s="178" t="s">
        <v>805</v>
      </c>
      <c r="G55" s="194"/>
      <c r="H55" s="243" t="s">
        <v>178</v>
      </c>
      <c r="I55" s="262"/>
      <c r="J55" s="589" t="s">
        <v>469</v>
      </c>
      <c r="K55" s="589" t="s">
        <v>387</v>
      </c>
      <c r="L55" s="592" t="s">
        <v>383</v>
      </c>
      <c r="M55" s="592" t="s">
        <v>528</v>
      </c>
      <c r="N55" s="594" t="s">
        <v>500</v>
      </c>
      <c r="O55" s="645" t="s">
        <v>529</v>
      </c>
      <c r="P55" s="579"/>
      <c r="Q55" s="579"/>
      <c r="R55" s="579"/>
      <c r="S55" s="579"/>
      <c r="T55" s="641"/>
      <c r="U55" s="643" t="s">
        <v>378</v>
      </c>
      <c r="V55" s="579" t="s">
        <v>530</v>
      </c>
      <c r="W55" s="579" t="s">
        <v>380</v>
      </c>
      <c r="X55" s="579" t="s">
        <v>379</v>
      </c>
      <c r="Y55" s="579" t="s">
        <v>466</v>
      </c>
      <c r="Z55" s="579" t="s">
        <v>535</v>
      </c>
      <c r="AA55" s="579" t="s">
        <v>467</v>
      </c>
      <c r="AB55" s="641" t="s">
        <v>465</v>
      </c>
      <c r="AC55" s="639"/>
      <c r="AD55" s="579"/>
      <c r="AE55" s="579"/>
      <c r="AF55" s="579"/>
      <c r="AG55" s="579"/>
      <c r="AH55" s="579" t="s">
        <v>463</v>
      </c>
      <c r="AI55" s="579" t="s">
        <v>531</v>
      </c>
      <c r="AJ55" s="579" t="s">
        <v>434</v>
      </c>
      <c r="AK55" s="579" t="s">
        <v>532</v>
      </c>
      <c r="AL55" s="579" t="s">
        <v>502</v>
      </c>
      <c r="AM55" s="579" t="s">
        <v>501</v>
      </c>
      <c r="AN55" s="579" t="s">
        <v>536</v>
      </c>
      <c r="AO55" s="579" t="s">
        <v>533</v>
      </c>
      <c r="AP55" s="579" t="s">
        <v>470</v>
      </c>
      <c r="AQ55" s="581" t="s">
        <v>537</v>
      </c>
      <c r="AR55" s="579" t="s">
        <v>534</v>
      </c>
      <c r="AS55" s="583"/>
      <c r="AT55" s="579"/>
      <c r="AU55" s="579"/>
      <c r="AV55" s="579"/>
      <c r="AW55" s="579"/>
      <c r="AX55" s="579"/>
      <c r="AY55" s="579"/>
      <c r="BA55" s="11"/>
      <c r="BB55" s="129" t="s">
        <v>116</v>
      </c>
      <c r="BC55" s="159"/>
      <c r="BD55" s="130">
        <v>46135</v>
      </c>
    </row>
    <row r="56" spans="1:56" ht="33" customHeight="1" x14ac:dyDescent="0.25">
      <c r="A56" s="191" t="s">
        <v>381</v>
      </c>
      <c r="B56" s="179" t="s">
        <v>388</v>
      </c>
      <c r="C56" s="179" t="s">
        <v>389</v>
      </c>
      <c r="D56" s="185" t="s">
        <v>385</v>
      </c>
      <c r="E56" s="180" t="s">
        <v>332</v>
      </c>
      <c r="F56" s="180" t="s">
        <v>179</v>
      </c>
      <c r="G56" s="192" t="s">
        <v>386</v>
      </c>
      <c r="H56" s="191" t="s">
        <v>377</v>
      </c>
      <c r="I56" s="191" t="s">
        <v>464</v>
      </c>
      <c r="J56" s="591"/>
      <c r="K56" s="591"/>
      <c r="L56" s="593"/>
      <c r="M56" s="593"/>
      <c r="N56" s="595"/>
      <c r="O56" s="646"/>
      <c r="P56" s="580"/>
      <c r="Q56" s="580"/>
      <c r="R56" s="580"/>
      <c r="S56" s="580"/>
      <c r="T56" s="642"/>
      <c r="U56" s="644"/>
      <c r="V56" s="580"/>
      <c r="W56" s="580"/>
      <c r="X56" s="580"/>
      <c r="Y56" s="580"/>
      <c r="Z56" s="580"/>
      <c r="AA56" s="580"/>
      <c r="AB56" s="642"/>
      <c r="AC56" s="640"/>
      <c r="AD56" s="580"/>
      <c r="AE56" s="580"/>
      <c r="AF56" s="580"/>
      <c r="AG56" s="580"/>
      <c r="AH56" s="580"/>
      <c r="AI56" s="580"/>
      <c r="AJ56" s="580"/>
      <c r="AK56" s="580"/>
      <c r="AL56" s="580"/>
      <c r="AM56" s="580"/>
      <c r="AN56" s="580"/>
      <c r="AO56" s="580"/>
      <c r="AP56" s="580"/>
      <c r="AQ56" s="582"/>
      <c r="AR56" s="580"/>
      <c r="AS56" s="584"/>
      <c r="AT56" s="580"/>
      <c r="AU56" s="580"/>
      <c r="AV56" s="580"/>
      <c r="AW56" s="580"/>
      <c r="AX56" s="580"/>
      <c r="AY56" s="580"/>
      <c r="BA56" s="131"/>
      <c r="BB56" s="196"/>
      <c r="BC56" s="133"/>
      <c r="BD56" s="130" t="str">
        <f>IF(BB56&lt;&gt;"",BD$3,"")</f>
        <v/>
      </c>
    </row>
    <row r="57" spans="1:56" ht="33" customHeight="1" x14ac:dyDescent="0.25">
      <c r="A57" s="356" t="s">
        <v>516</v>
      </c>
      <c r="B57" s="357">
        <v>63.949999999999996</v>
      </c>
      <c r="C57" s="358">
        <v>0.6</v>
      </c>
      <c r="D57" s="357">
        <v>0.6</v>
      </c>
      <c r="E57" s="359" t="s">
        <v>6</v>
      </c>
      <c r="F57" s="360" t="s">
        <v>666</v>
      </c>
      <c r="G57" s="361"/>
      <c r="H57" s="362" t="s">
        <v>196</v>
      </c>
      <c r="I57" s="363" t="s">
        <v>440</v>
      </c>
      <c r="J57" s="364" t="s">
        <v>6</v>
      </c>
      <c r="K57" s="365"/>
      <c r="L57" s="244">
        <v>1.67</v>
      </c>
      <c r="M57" s="291">
        <v>17</v>
      </c>
      <c r="N57" s="327"/>
      <c r="O57" s="328"/>
      <c r="P57" s="366"/>
      <c r="Q57" s="366"/>
      <c r="R57" s="357"/>
      <c r="S57" s="357"/>
      <c r="T57" s="367" t="s">
        <v>441</v>
      </c>
      <c r="U57" s="368"/>
      <c r="V57" s="369"/>
      <c r="W57" s="366"/>
      <c r="X57" s="366"/>
      <c r="Y57" s="366"/>
      <c r="Z57" s="357"/>
      <c r="AA57" s="357"/>
      <c r="AB57" s="370"/>
      <c r="AC57" s="371"/>
      <c r="AD57" s="372"/>
      <c r="AE57" s="372"/>
      <c r="AF57" s="372"/>
      <c r="AG57" s="372"/>
      <c r="AH57" s="362" t="s">
        <v>441</v>
      </c>
      <c r="AI57" s="373" t="s">
        <v>635</v>
      </c>
      <c r="AJ57" s="357" t="s">
        <v>635</v>
      </c>
      <c r="AK57" s="374" t="s">
        <v>797</v>
      </c>
      <c r="AL57" s="374" t="s">
        <v>635</v>
      </c>
      <c r="AM57" s="374" t="s">
        <v>635</v>
      </c>
      <c r="AN57" s="357" t="s">
        <v>635</v>
      </c>
      <c r="AO57" s="374" t="s">
        <v>635</v>
      </c>
      <c r="AP57" s="374" t="s">
        <v>635</v>
      </c>
      <c r="AQ57" s="374" t="s">
        <v>635</v>
      </c>
      <c r="AR57" s="374" t="s">
        <v>635</v>
      </c>
      <c r="AS57" s="375"/>
      <c r="AT57" s="366"/>
      <c r="AU57" s="366"/>
      <c r="AV57" s="366"/>
      <c r="AW57" s="366"/>
      <c r="AX57" s="366"/>
      <c r="AY57" s="366"/>
      <c r="BA57" s="132"/>
      <c r="BB57" s="134"/>
    </row>
    <row r="58" spans="1:56" ht="33" customHeight="1" x14ac:dyDescent="0.25">
      <c r="A58" s="515" t="s">
        <v>755</v>
      </c>
      <c r="B58" s="516">
        <v>63.65</v>
      </c>
      <c r="C58" s="517">
        <v>0.9</v>
      </c>
      <c r="D58" s="516">
        <v>0.30000000000000004</v>
      </c>
      <c r="E58" s="518" t="s">
        <v>458</v>
      </c>
      <c r="F58" s="519" t="s">
        <v>786</v>
      </c>
      <c r="G58" s="520" t="s">
        <v>174</v>
      </c>
      <c r="H58" s="521" t="s">
        <v>212</v>
      </c>
      <c r="I58" s="522" t="s">
        <v>443</v>
      </c>
      <c r="J58" s="523" t="s">
        <v>456</v>
      </c>
      <c r="K58" s="524"/>
      <c r="L58" s="244">
        <v>1.32</v>
      </c>
      <c r="M58" s="291">
        <v>23</v>
      </c>
      <c r="N58" s="327"/>
      <c r="O58" s="328"/>
      <c r="P58" s="525"/>
      <c r="Q58" s="525"/>
      <c r="R58" s="516"/>
      <c r="S58" s="516"/>
      <c r="T58" s="526" t="s">
        <v>441</v>
      </c>
      <c r="U58" s="527"/>
      <c r="V58" s="528"/>
      <c r="W58" s="525"/>
      <c r="X58" s="525"/>
      <c r="Y58" s="525"/>
      <c r="Z58" s="516"/>
      <c r="AA58" s="516"/>
      <c r="AB58" s="529"/>
      <c r="AC58" s="530"/>
      <c r="AD58" s="531"/>
      <c r="AE58" s="531"/>
      <c r="AF58" s="531"/>
      <c r="AG58" s="531"/>
      <c r="AH58" s="521" t="s">
        <v>441</v>
      </c>
      <c r="AI58" s="532">
        <v>24</v>
      </c>
      <c r="AJ58" s="516">
        <v>16.690000000000001</v>
      </c>
      <c r="AK58" s="533">
        <v>4</v>
      </c>
      <c r="AL58" s="533"/>
      <c r="AM58" s="533"/>
      <c r="AN58" s="516">
        <v>0.87</v>
      </c>
      <c r="AO58" s="533">
        <v>2660</v>
      </c>
      <c r="AP58" s="533" t="s">
        <v>635</v>
      </c>
      <c r="AQ58" s="533"/>
      <c r="AR58" s="533">
        <v>1</v>
      </c>
      <c r="AS58" s="534"/>
      <c r="AT58" s="525"/>
      <c r="AU58" s="525"/>
      <c r="AV58" s="525"/>
      <c r="AW58" s="525"/>
      <c r="AX58" s="525"/>
      <c r="AY58" s="525"/>
      <c r="BA58" s="132"/>
      <c r="BB58" s="134"/>
    </row>
    <row r="59" spans="1:56" ht="33" customHeight="1" x14ac:dyDescent="0.25">
      <c r="A59" s="376" t="s">
        <v>727</v>
      </c>
      <c r="B59" s="377">
        <v>63.199999999999996</v>
      </c>
      <c r="C59" s="378">
        <v>1.35</v>
      </c>
      <c r="D59" s="377">
        <v>0.45000000000000007</v>
      </c>
      <c r="E59" s="379" t="s">
        <v>420</v>
      </c>
      <c r="F59" s="607" t="s">
        <v>787</v>
      </c>
      <c r="G59" s="381" t="s">
        <v>636</v>
      </c>
      <c r="H59" s="382" t="s">
        <v>243</v>
      </c>
      <c r="I59" s="383" t="s">
        <v>486</v>
      </c>
      <c r="J59" s="384" t="s">
        <v>446</v>
      </c>
      <c r="K59" s="385"/>
      <c r="L59" s="244">
        <v>1.45</v>
      </c>
      <c r="M59" s="291">
        <v>71</v>
      </c>
      <c r="N59" s="327"/>
      <c r="O59" s="328"/>
      <c r="P59" s="386"/>
      <c r="Q59" s="386"/>
      <c r="R59" s="377"/>
      <c r="S59" s="377"/>
      <c r="T59" s="387" t="s">
        <v>441</v>
      </c>
      <c r="U59" s="388"/>
      <c r="V59" s="389"/>
      <c r="W59" s="386"/>
      <c r="X59" s="386"/>
      <c r="Y59" s="386"/>
      <c r="Z59" s="377"/>
      <c r="AA59" s="377"/>
      <c r="AB59" s="390"/>
      <c r="AC59" s="391"/>
      <c r="AD59" s="392"/>
      <c r="AE59" s="392"/>
      <c r="AF59" s="392"/>
      <c r="AG59" s="392"/>
      <c r="AH59" s="382" t="s">
        <v>441</v>
      </c>
      <c r="AI59" s="393">
        <v>18</v>
      </c>
      <c r="AJ59" s="377">
        <v>18.010000000000002</v>
      </c>
      <c r="AK59" s="394">
        <v>10</v>
      </c>
      <c r="AL59" s="394"/>
      <c r="AM59" s="394"/>
      <c r="AN59" s="377">
        <v>0.74</v>
      </c>
      <c r="AO59" s="394">
        <v>2670</v>
      </c>
      <c r="AP59" s="394">
        <v>71.790000000000006</v>
      </c>
      <c r="AQ59" s="394"/>
      <c r="AR59" s="394">
        <v>12</v>
      </c>
      <c r="AS59" s="395"/>
      <c r="AT59" s="386"/>
      <c r="AU59" s="386"/>
      <c r="AV59" s="386"/>
      <c r="AW59" s="386"/>
      <c r="AX59" s="386"/>
      <c r="AY59" s="386"/>
      <c r="BA59" s="132"/>
      <c r="BB59" s="134"/>
    </row>
    <row r="60" spans="1:56" ht="33" customHeight="1" x14ac:dyDescent="0.25">
      <c r="A60" s="376" t="s">
        <v>729</v>
      </c>
      <c r="B60" s="377">
        <v>60.65</v>
      </c>
      <c r="C60" s="378">
        <v>3.9</v>
      </c>
      <c r="D60" s="377">
        <v>2.5499999999999998</v>
      </c>
      <c r="E60" s="379" t="s">
        <v>420</v>
      </c>
      <c r="F60" s="608"/>
      <c r="G60" s="381" t="s">
        <v>564</v>
      </c>
      <c r="H60" s="382" t="s">
        <v>243</v>
      </c>
      <c r="I60" s="475" t="s">
        <v>486</v>
      </c>
      <c r="J60" s="476" t="s">
        <v>93</v>
      </c>
      <c r="K60" s="385" t="s">
        <v>653</v>
      </c>
      <c r="L60" s="244">
        <v>3.36</v>
      </c>
      <c r="M60" s="291">
        <v>173</v>
      </c>
      <c r="N60" s="327"/>
      <c r="O60" s="328"/>
      <c r="P60" s="386"/>
      <c r="Q60" s="386"/>
      <c r="R60" s="377"/>
      <c r="S60" s="377"/>
      <c r="T60" s="387" t="s">
        <v>441</v>
      </c>
      <c r="U60" s="388"/>
      <c r="V60" s="389"/>
      <c r="W60" s="386"/>
      <c r="X60" s="386"/>
      <c r="Y60" s="386"/>
      <c r="Z60" s="377">
        <v>14.8</v>
      </c>
      <c r="AA60" s="377">
        <v>18.7</v>
      </c>
      <c r="AB60" s="474">
        <v>0.98</v>
      </c>
      <c r="AC60" s="391"/>
      <c r="AD60" s="392"/>
      <c r="AE60" s="392"/>
      <c r="AF60" s="392"/>
      <c r="AG60" s="392"/>
      <c r="AH60" s="382" t="s">
        <v>441</v>
      </c>
      <c r="AI60" s="393">
        <v>22</v>
      </c>
      <c r="AJ60" s="377">
        <v>19.34</v>
      </c>
      <c r="AK60" s="394">
        <v>23</v>
      </c>
      <c r="AL60" s="394"/>
      <c r="AM60" s="394"/>
      <c r="AN60" s="377">
        <v>0.6</v>
      </c>
      <c r="AO60" s="394">
        <v>2670</v>
      </c>
      <c r="AP60" s="394">
        <v>165.71</v>
      </c>
      <c r="AQ60" s="394"/>
      <c r="AR60" s="394">
        <v>19</v>
      </c>
      <c r="AS60" s="395"/>
      <c r="AT60" s="386"/>
      <c r="AU60" s="386"/>
      <c r="AV60" s="386"/>
      <c r="AW60" s="386"/>
      <c r="AX60" s="386"/>
      <c r="AY60" s="386"/>
      <c r="BA60" s="132"/>
      <c r="BB60" s="134"/>
    </row>
    <row r="61" spans="1:56" ht="33" customHeight="1" x14ac:dyDescent="0.25">
      <c r="A61" s="376" t="s">
        <v>758</v>
      </c>
      <c r="B61" s="377">
        <v>58.75</v>
      </c>
      <c r="C61" s="378">
        <v>5.8</v>
      </c>
      <c r="D61" s="377">
        <v>1.9</v>
      </c>
      <c r="E61" s="379" t="s">
        <v>420</v>
      </c>
      <c r="F61" s="608"/>
      <c r="G61" s="381" t="s">
        <v>639</v>
      </c>
      <c r="H61" s="382" t="s">
        <v>243</v>
      </c>
      <c r="I61" s="383" t="s">
        <v>486</v>
      </c>
      <c r="J61" s="384" t="s">
        <v>446</v>
      </c>
      <c r="K61" s="385"/>
      <c r="L61" s="244">
        <v>9.49</v>
      </c>
      <c r="M61" s="291">
        <v>285</v>
      </c>
      <c r="N61" s="327"/>
      <c r="O61" s="328"/>
      <c r="P61" s="386"/>
      <c r="Q61" s="386"/>
      <c r="R61" s="377"/>
      <c r="S61" s="377"/>
      <c r="T61" s="387" t="s">
        <v>441</v>
      </c>
      <c r="U61" s="388"/>
      <c r="V61" s="389"/>
      <c r="W61" s="386"/>
      <c r="X61" s="386"/>
      <c r="Y61" s="386"/>
      <c r="Z61" s="377"/>
      <c r="AA61" s="377"/>
      <c r="AB61" s="390"/>
      <c r="AC61" s="391"/>
      <c r="AD61" s="392"/>
      <c r="AE61" s="392"/>
      <c r="AF61" s="392"/>
      <c r="AG61" s="392"/>
      <c r="AH61" s="382" t="s">
        <v>441</v>
      </c>
      <c r="AI61" s="393">
        <v>28</v>
      </c>
      <c r="AJ61" s="377">
        <v>20.3</v>
      </c>
      <c r="AK61" s="394">
        <v>47</v>
      </c>
      <c r="AL61" s="394"/>
      <c r="AM61" s="394"/>
      <c r="AN61" s="377">
        <v>0.46</v>
      </c>
      <c r="AO61" s="394">
        <v>2670</v>
      </c>
      <c r="AP61" s="394">
        <v>469.69</v>
      </c>
      <c r="AQ61" s="394"/>
      <c r="AR61" s="394">
        <v>36</v>
      </c>
      <c r="AS61" s="395"/>
      <c r="AT61" s="386"/>
      <c r="AU61" s="386"/>
      <c r="AV61" s="386"/>
      <c r="AW61" s="386"/>
      <c r="AX61" s="386"/>
      <c r="AY61" s="386"/>
      <c r="BA61" s="132"/>
      <c r="BB61" s="134"/>
    </row>
    <row r="62" spans="1:56" ht="33" customHeight="1" x14ac:dyDescent="0.25">
      <c r="A62" s="376" t="s">
        <v>729</v>
      </c>
      <c r="B62" s="377">
        <v>57.65</v>
      </c>
      <c r="C62" s="378">
        <v>6.9</v>
      </c>
      <c r="D62" s="377">
        <v>1.1000000000000005</v>
      </c>
      <c r="E62" s="379" t="s">
        <v>420</v>
      </c>
      <c r="F62" s="608"/>
      <c r="G62" s="381" t="s">
        <v>637</v>
      </c>
      <c r="H62" s="382" t="s">
        <v>243</v>
      </c>
      <c r="I62" s="383" t="s">
        <v>486</v>
      </c>
      <c r="J62" s="384" t="s">
        <v>446</v>
      </c>
      <c r="K62" s="385"/>
      <c r="L62" s="244">
        <v>3.68</v>
      </c>
      <c r="M62" s="291">
        <v>107</v>
      </c>
      <c r="N62" s="327"/>
      <c r="O62" s="328"/>
      <c r="P62" s="386"/>
      <c r="Q62" s="386"/>
      <c r="R62" s="377"/>
      <c r="S62" s="377"/>
      <c r="T62" s="387" t="s">
        <v>441</v>
      </c>
      <c r="U62" s="388"/>
      <c r="V62" s="389"/>
      <c r="W62" s="386"/>
      <c r="X62" s="386"/>
      <c r="Y62" s="386"/>
      <c r="Z62" s="377"/>
      <c r="AA62" s="377"/>
      <c r="AB62" s="390"/>
      <c r="AC62" s="391"/>
      <c r="AD62" s="392"/>
      <c r="AE62" s="392"/>
      <c r="AF62" s="392"/>
      <c r="AG62" s="392"/>
      <c r="AH62" s="382" t="s">
        <v>441</v>
      </c>
      <c r="AI62" s="393">
        <v>23</v>
      </c>
      <c r="AJ62" s="377">
        <v>18.72</v>
      </c>
      <c r="AK62" s="394">
        <v>24</v>
      </c>
      <c r="AL62" s="394"/>
      <c r="AM62" s="394"/>
      <c r="AN62" s="377">
        <v>0.57999999999999996</v>
      </c>
      <c r="AO62" s="394">
        <v>2670</v>
      </c>
      <c r="AP62" s="394">
        <v>177.82</v>
      </c>
      <c r="AQ62" s="394"/>
      <c r="AR62" s="394">
        <v>20</v>
      </c>
      <c r="AS62" s="395"/>
      <c r="AT62" s="386"/>
      <c r="AU62" s="386"/>
      <c r="AV62" s="386"/>
      <c r="AW62" s="386"/>
      <c r="AX62" s="386"/>
      <c r="AY62" s="386"/>
      <c r="BA62" s="132"/>
      <c r="BB62" s="137"/>
    </row>
    <row r="63" spans="1:56" ht="33" customHeight="1" x14ac:dyDescent="0.25">
      <c r="A63" s="376" t="s">
        <v>727</v>
      </c>
      <c r="B63" s="377">
        <v>56.849999999999994</v>
      </c>
      <c r="C63" s="378">
        <v>7.7</v>
      </c>
      <c r="D63" s="377">
        <v>0.79999999999999982</v>
      </c>
      <c r="E63" s="379" t="s">
        <v>420</v>
      </c>
      <c r="F63" s="608"/>
      <c r="G63" s="381" t="s">
        <v>636</v>
      </c>
      <c r="H63" s="382" t="s">
        <v>243</v>
      </c>
      <c r="I63" s="383" t="s">
        <v>486</v>
      </c>
      <c r="J63" s="384" t="s">
        <v>446</v>
      </c>
      <c r="K63" s="385"/>
      <c r="L63" s="244">
        <v>2.5</v>
      </c>
      <c r="M63" s="291">
        <v>45</v>
      </c>
      <c r="N63" s="327"/>
      <c r="O63" s="328"/>
      <c r="P63" s="386"/>
      <c r="Q63" s="386"/>
      <c r="R63" s="377"/>
      <c r="S63" s="377"/>
      <c r="T63" s="387" t="s">
        <v>441</v>
      </c>
      <c r="U63" s="388"/>
      <c r="V63" s="389"/>
      <c r="W63" s="386"/>
      <c r="X63" s="386"/>
      <c r="Y63" s="386"/>
      <c r="Z63" s="377"/>
      <c r="AA63" s="377"/>
      <c r="AB63" s="390"/>
      <c r="AC63" s="391"/>
      <c r="AD63" s="392"/>
      <c r="AE63" s="392"/>
      <c r="AF63" s="392"/>
      <c r="AG63" s="392"/>
      <c r="AH63" s="382" t="s">
        <v>441</v>
      </c>
      <c r="AI63" s="393">
        <v>20</v>
      </c>
      <c r="AJ63" s="377">
        <v>17.600000000000001</v>
      </c>
      <c r="AK63" s="394">
        <v>15</v>
      </c>
      <c r="AL63" s="394"/>
      <c r="AM63" s="394"/>
      <c r="AN63" s="377">
        <v>0.69</v>
      </c>
      <c r="AO63" s="394">
        <v>2670</v>
      </c>
      <c r="AP63" s="394">
        <v>117.97</v>
      </c>
      <c r="AQ63" s="394"/>
      <c r="AR63" s="394">
        <v>15</v>
      </c>
      <c r="AS63" s="395"/>
      <c r="AT63" s="386"/>
      <c r="AU63" s="386"/>
      <c r="AV63" s="386"/>
      <c r="AW63" s="386"/>
      <c r="AX63" s="386"/>
      <c r="AY63" s="386"/>
      <c r="BA63" s="132"/>
      <c r="BB63" s="137"/>
    </row>
    <row r="64" spans="1:56" ht="33" customHeight="1" x14ac:dyDescent="0.25">
      <c r="A64" s="376" t="s">
        <v>758</v>
      </c>
      <c r="B64" s="377">
        <v>56.65</v>
      </c>
      <c r="C64" s="378">
        <v>7.9</v>
      </c>
      <c r="D64" s="377">
        <v>0.20000000000000018</v>
      </c>
      <c r="E64" s="379" t="s">
        <v>420</v>
      </c>
      <c r="F64" s="609"/>
      <c r="G64" s="381" t="s">
        <v>639</v>
      </c>
      <c r="H64" s="382" t="s">
        <v>243</v>
      </c>
      <c r="I64" s="383" t="s">
        <v>486</v>
      </c>
      <c r="J64" s="384" t="s">
        <v>446</v>
      </c>
      <c r="K64" s="385"/>
      <c r="L64" s="244">
        <v>24.42</v>
      </c>
      <c r="M64" s="291">
        <v>180</v>
      </c>
      <c r="N64" s="327"/>
      <c r="O64" s="328"/>
      <c r="P64" s="386"/>
      <c r="Q64" s="386"/>
      <c r="R64" s="377"/>
      <c r="S64" s="377"/>
      <c r="T64" s="387" t="s">
        <v>441</v>
      </c>
      <c r="U64" s="388"/>
      <c r="V64" s="389"/>
      <c r="W64" s="386"/>
      <c r="X64" s="386"/>
      <c r="Y64" s="386"/>
      <c r="Z64" s="377"/>
      <c r="AA64" s="377"/>
      <c r="AB64" s="390"/>
      <c r="AC64" s="391"/>
      <c r="AD64" s="392"/>
      <c r="AE64" s="392"/>
      <c r="AF64" s="392"/>
      <c r="AG64" s="392"/>
      <c r="AH64" s="382" t="s">
        <v>441</v>
      </c>
      <c r="AI64" s="393">
        <v>33</v>
      </c>
      <c r="AJ64" s="377">
        <v>19.829999999999998</v>
      </c>
      <c r="AK64" s="394" t="s">
        <v>795</v>
      </c>
      <c r="AL64" s="394"/>
      <c r="AM64" s="394"/>
      <c r="AN64" s="377">
        <v>0.38</v>
      </c>
      <c r="AO64" s="394">
        <v>2670</v>
      </c>
      <c r="AP64" s="394">
        <v>1213.82</v>
      </c>
      <c r="AQ64" s="394"/>
      <c r="AR64" s="394" t="s">
        <v>796</v>
      </c>
      <c r="AS64" s="395"/>
      <c r="AT64" s="386"/>
      <c r="AU64" s="386"/>
      <c r="AV64" s="386"/>
      <c r="AW64" s="386"/>
      <c r="AX64" s="386"/>
      <c r="AY64" s="386"/>
      <c r="BA64" s="132"/>
      <c r="BB64" s="134"/>
    </row>
    <row r="65" spans="1:56" customFormat="1" ht="33" customHeight="1" x14ac:dyDescent="0.25">
      <c r="H65" s="333"/>
      <c r="L65" s="232"/>
      <c r="M65" s="232"/>
      <c r="N65" s="297"/>
      <c r="O65" s="232"/>
      <c r="U65" s="304"/>
    </row>
    <row r="66" spans="1:56" ht="33" customHeight="1" x14ac:dyDescent="0.25">
      <c r="A66" s="176" t="s">
        <v>3</v>
      </c>
      <c r="B66" s="177">
        <v>62.4</v>
      </c>
      <c r="C66" s="181" t="s">
        <v>799</v>
      </c>
      <c r="D66" s="189" t="s">
        <v>806</v>
      </c>
      <c r="E66" s="178" t="s">
        <v>804</v>
      </c>
      <c r="F66" s="178" t="s">
        <v>807</v>
      </c>
      <c r="G66" s="194"/>
      <c r="H66" s="243" t="s">
        <v>178</v>
      </c>
      <c r="I66" s="262"/>
      <c r="J66" s="589" t="s">
        <v>469</v>
      </c>
      <c r="K66" s="589" t="s">
        <v>387</v>
      </c>
      <c r="L66" s="592" t="s">
        <v>383</v>
      </c>
      <c r="M66" s="592" t="s">
        <v>528</v>
      </c>
      <c r="N66" s="594" t="s">
        <v>500</v>
      </c>
      <c r="O66" s="645" t="s">
        <v>529</v>
      </c>
      <c r="P66" s="579"/>
      <c r="Q66" s="579"/>
      <c r="R66" s="579"/>
      <c r="S66" s="579"/>
      <c r="T66" s="641"/>
      <c r="U66" s="643" t="s">
        <v>378</v>
      </c>
      <c r="V66" s="579" t="s">
        <v>530</v>
      </c>
      <c r="W66" s="579" t="s">
        <v>380</v>
      </c>
      <c r="X66" s="579" t="s">
        <v>379</v>
      </c>
      <c r="Y66" s="579" t="s">
        <v>466</v>
      </c>
      <c r="Z66" s="579" t="s">
        <v>535</v>
      </c>
      <c r="AA66" s="579" t="s">
        <v>467</v>
      </c>
      <c r="AB66" s="641" t="s">
        <v>465</v>
      </c>
      <c r="AC66" s="639"/>
      <c r="AD66" s="579"/>
      <c r="AE66" s="579"/>
      <c r="AF66" s="579"/>
      <c r="AG66" s="579"/>
      <c r="AH66" s="579" t="s">
        <v>463</v>
      </c>
      <c r="AI66" s="579" t="s">
        <v>531</v>
      </c>
      <c r="AJ66" s="579" t="s">
        <v>434</v>
      </c>
      <c r="AK66" s="579" t="s">
        <v>532</v>
      </c>
      <c r="AL66" s="579" t="s">
        <v>502</v>
      </c>
      <c r="AM66" s="579" t="s">
        <v>501</v>
      </c>
      <c r="AN66" s="579" t="s">
        <v>536</v>
      </c>
      <c r="AO66" s="579" t="s">
        <v>533</v>
      </c>
      <c r="AP66" s="579" t="s">
        <v>470</v>
      </c>
      <c r="AQ66" s="581" t="s">
        <v>537</v>
      </c>
      <c r="AR66" s="579" t="s">
        <v>534</v>
      </c>
      <c r="AS66" s="583"/>
      <c r="AT66" s="579"/>
      <c r="AU66" s="579"/>
      <c r="AV66" s="579"/>
      <c r="AW66" s="579"/>
      <c r="AX66" s="579"/>
      <c r="AY66" s="579"/>
      <c r="BA66" s="11"/>
      <c r="BB66" s="129" t="s">
        <v>116</v>
      </c>
      <c r="BC66" s="159">
        <v>5.4</v>
      </c>
      <c r="BD66" s="130">
        <v>46136</v>
      </c>
    </row>
    <row r="67" spans="1:56" ht="33" customHeight="1" x14ac:dyDescent="0.25">
      <c r="A67" s="191" t="s">
        <v>381</v>
      </c>
      <c r="B67" s="179" t="s">
        <v>388</v>
      </c>
      <c r="C67" s="179" t="s">
        <v>389</v>
      </c>
      <c r="D67" s="185" t="s">
        <v>385</v>
      </c>
      <c r="E67" s="180" t="s">
        <v>332</v>
      </c>
      <c r="F67" s="180" t="s">
        <v>179</v>
      </c>
      <c r="G67" s="192" t="s">
        <v>386</v>
      </c>
      <c r="H67" s="191" t="s">
        <v>377</v>
      </c>
      <c r="I67" s="191" t="s">
        <v>464</v>
      </c>
      <c r="J67" s="591"/>
      <c r="K67" s="591"/>
      <c r="L67" s="593"/>
      <c r="M67" s="593"/>
      <c r="N67" s="595"/>
      <c r="O67" s="646"/>
      <c r="P67" s="580"/>
      <c r="Q67" s="580"/>
      <c r="R67" s="580"/>
      <c r="S67" s="580"/>
      <c r="T67" s="642"/>
      <c r="U67" s="644"/>
      <c r="V67" s="580"/>
      <c r="W67" s="580"/>
      <c r="X67" s="580"/>
      <c r="Y67" s="580"/>
      <c r="Z67" s="580"/>
      <c r="AA67" s="580"/>
      <c r="AB67" s="642"/>
      <c r="AC67" s="640"/>
      <c r="AD67" s="580"/>
      <c r="AE67" s="580"/>
      <c r="AF67" s="580"/>
      <c r="AG67" s="580"/>
      <c r="AH67" s="580"/>
      <c r="AI67" s="580"/>
      <c r="AJ67" s="580"/>
      <c r="AK67" s="580"/>
      <c r="AL67" s="580"/>
      <c r="AM67" s="580"/>
      <c r="AN67" s="580"/>
      <c r="AO67" s="580"/>
      <c r="AP67" s="580"/>
      <c r="AQ67" s="582"/>
      <c r="AR67" s="580"/>
      <c r="AS67" s="584"/>
      <c r="AT67" s="580"/>
      <c r="AU67" s="580"/>
      <c r="AV67" s="580"/>
      <c r="AW67" s="580"/>
      <c r="AX67" s="580"/>
      <c r="AY67" s="580"/>
      <c r="BA67" s="131"/>
      <c r="BB67" s="196"/>
      <c r="BC67" s="133"/>
      <c r="BD67" s="130" t="str">
        <f>IF(BB67&lt;&gt;"",BD$3,"")</f>
        <v/>
      </c>
    </row>
    <row r="68" spans="1:56" ht="33" customHeight="1" x14ac:dyDescent="0.25">
      <c r="A68" s="356" t="s">
        <v>516</v>
      </c>
      <c r="B68" s="357">
        <v>61.6</v>
      </c>
      <c r="C68" s="358">
        <v>0.8</v>
      </c>
      <c r="D68" s="357">
        <v>0.8</v>
      </c>
      <c r="E68" s="359" t="s">
        <v>6</v>
      </c>
      <c r="F68" s="360" t="s">
        <v>666</v>
      </c>
      <c r="G68" s="361"/>
      <c r="H68" s="362" t="s">
        <v>196</v>
      </c>
      <c r="I68" s="363" t="s">
        <v>440</v>
      </c>
      <c r="J68" s="364" t="s">
        <v>6</v>
      </c>
      <c r="K68" s="365"/>
      <c r="L68" s="244">
        <v>0.61</v>
      </c>
      <c r="M68" s="291">
        <v>5</v>
      </c>
      <c r="N68" s="327"/>
      <c r="O68" s="328"/>
      <c r="P68" s="366"/>
      <c r="Q68" s="366"/>
      <c r="R68" s="357"/>
      <c r="S68" s="357"/>
      <c r="T68" s="367" t="s">
        <v>441</v>
      </c>
      <c r="U68" s="368"/>
      <c r="V68" s="369"/>
      <c r="W68" s="366"/>
      <c r="X68" s="366"/>
      <c r="Y68" s="366"/>
      <c r="Z68" s="357"/>
      <c r="AA68" s="357"/>
      <c r="AB68" s="370"/>
      <c r="AC68" s="371"/>
      <c r="AD68" s="372"/>
      <c r="AE68" s="372"/>
      <c r="AF68" s="372"/>
      <c r="AG68" s="372"/>
      <c r="AH68" s="362" t="s">
        <v>441</v>
      </c>
      <c r="AI68" s="373" t="s">
        <v>635</v>
      </c>
      <c r="AJ68" s="357" t="s">
        <v>635</v>
      </c>
      <c r="AK68" s="374" t="s">
        <v>797</v>
      </c>
      <c r="AL68" s="374" t="s">
        <v>635</v>
      </c>
      <c r="AM68" s="374" t="s">
        <v>635</v>
      </c>
      <c r="AN68" s="357" t="s">
        <v>635</v>
      </c>
      <c r="AO68" s="374" t="s">
        <v>635</v>
      </c>
      <c r="AP68" s="374" t="s">
        <v>635</v>
      </c>
      <c r="AQ68" s="374" t="s">
        <v>635</v>
      </c>
      <c r="AR68" s="374" t="s">
        <v>635</v>
      </c>
      <c r="AS68" s="375"/>
      <c r="AT68" s="366"/>
      <c r="AU68" s="366"/>
      <c r="AV68" s="366"/>
      <c r="AW68" s="366"/>
      <c r="AX68" s="366"/>
      <c r="AY68" s="366"/>
      <c r="BA68" s="132"/>
      <c r="BB68" s="134"/>
    </row>
    <row r="69" spans="1:56" ht="33" customHeight="1" x14ac:dyDescent="0.25">
      <c r="A69" s="539" t="s">
        <v>780</v>
      </c>
      <c r="B69" s="540">
        <v>61.35</v>
      </c>
      <c r="C69" s="541">
        <v>1.05</v>
      </c>
      <c r="D69" s="540">
        <v>0.25</v>
      </c>
      <c r="E69" s="542" t="s">
        <v>543</v>
      </c>
      <c r="F69" s="543" t="s">
        <v>669</v>
      </c>
      <c r="G69" s="544" t="s">
        <v>562</v>
      </c>
      <c r="H69" s="545" t="s">
        <v>243</v>
      </c>
      <c r="I69" s="546" t="s">
        <v>486</v>
      </c>
      <c r="J69" s="547" t="s">
        <v>487</v>
      </c>
      <c r="K69" s="548" t="s">
        <v>771</v>
      </c>
      <c r="L69" s="244">
        <v>1</v>
      </c>
      <c r="M69" s="291">
        <v>3</v>
      </c>
      <c r="N69" s="327"/>
      <c r="O69" s="328"/>
      <c r="P69" s="549"/>
      <c r="Q69" s="549"/>
      <c r="R69" s="540"/>
      <c r="S69" s="540"/>
      <c r="T69" s="550" t="s">
        <v>441</v>
      </c>
      <c r="U69" s="551"/>
      <c r="V69" s="552"/>
      <c r="W69" s="549"/>
      <c r="X69" s="549">
        <v>44.8</v>
      </c>
      <c r="Y69" s="549">
        <v>75.714285714285708</v>
      </c>
      <c r="Z69" s="540">
        <v>18.2</v>
      </c>
      <c r="AA69" s="540">
        <v>13</v>
      </c>
      <c r="AB69" s="578">
        <v>0.51</v>
      </c>
      <c r="AC69" s="553"/>
      <c r="AD69" s="554"/>
      <c r="AE69" s="554"/>
      <c r="AF69" s="554"/>
      <c r="AG69" s="554"/>
      <c r="AH69" s="545" t="s">
        <v>441</v>
      </c>
      <c r="AI69" s="555">
        <v>15</v>
      </c>
      <c r="AJ69" s="540">
        <v>13.71</v>
      </c>
      <c r="AK69" s="556">
        <v>5</v>
      </c>
      <c r="AL69" s="556"/>
      <c r="AM69" s="556"/>
      <c r="AN69" s="540">
        <v>0.9</v>
      </c>
      <c r="AO69" s="556">
        <v>2660</v>
      </c>
      <c r="AP69" s="556">
        <v>52</v>
      </c>
      <c r="AQ69" s="556"/>
      <c r="AR69" s="556">
        <v>8</v>
      </c>
      <c r="AS69" s="557"/>
      <c r="AT69" s="549"/>
      <c r="AU69" s="549"/>
      <c r="AV69" s="549"/>
      <c r="AW69" s="549"/>
      <c r="AX69" s="549"/>
      <c r="AY69" s="549"/>
      <c r="BA69" s="132"/>
      <c r="BB69" s="134"/>
    </row>
    <row r="70" spans="1:56" ht="50.25" customHeight="1" x14ac:dyDescent="0.25">
      <c r="A70" s="515" t="s">
        <v>755</v>
      </c>
      <c r="B70" s="516">
        <v>60.8</v>
      </c>
      <c r="C70" s="517">
        <v>1.6</v>
      </c>
      <c r="D70" s="516">
        <v>0.55000000000000004</v>
      </c>
      <c r="E70" s="518" t="s">
        <v>458</v>
      </c>
      <c r="F70" s="519" t="s">
        <v>798</v>
      </c>
      <c r="G70" s="520" t="s">
        <v>174</v>
      </c>
      <c r="H70" s="521" t="s">
        <v>212</v>
      </c>
      <c r="I70" s="535" t="s">
        <v>486</v>
      </c>
      <c r="J70" s="536" t="s">
        <v>487</v>
      </c>
      <c r="K70" s="524"/>
      <c r="L70" s="244">
        <v>1.9</v>
      </c>
      <c r="M70" s="291">
        <v>32</v>
      </c>
      <c r="N70" s="327"/>
      <c r="O70" s="328"/>
      <c r="P70" s="525"/>
      <c r="Q70" s="525"/>
      <c r="R70" s="516"/>
      <c r="S70" s="516"/>
      <c r="T70" s="526" t="s">
        <v>441</v>
      </c>
      <c r="U70" s="527"/>
      <c r="V70" s="528"/>
      <c r="W70" s="525"/>
      <c r="X70" s="525"/>
      <c r="Y70" s="525"/>
      <c r="Z70" s="516"/>
      <c r="AA70" s="516"/>
      <c r="AB70" s="537"/>
      <c r="AC70" s="530"/>
      <c r="AD70" s="531"/>
      <c r="AE70" s="531"/>
      <c r="AF70" s="531"/>
      <c r="AG70" s="531"/>
      <c r="AH70" s="521" t="s">
        <v>441</v>
      </c>
      <c r="AI70" s="532">
        <v>25</v>
      </c>
      <c r="AJ70" s="516">
        <v>16.96</v>
      </c>
      <c r="AK70" s="533">
        <v>6</v>
      </c>
      <c r="AL70" s="533"/>
      <c r="AM70" s="533"/>
      <c r="AN70" s="516">
        <v>0.85</v>
      </c>
      <c r="AO70" s="533">
        <v>2660</v>
      </c>
      <c r="AP70" s="533" t="s">
        <v>635</v>
      </c>
      <c r="AQ70" s="533"/>
      <c r="AR70" s="533">
        <v>2</v>
      </c>
      <c r="AS70" s="534"/>
      <c r="AT70" s="525"/>
      <c r="AU70" s="525"/>
      <c r="AV70" s="525"/>
      <c r="AW70" s="525"/>
      <c r="AX70" s="525"/>
      <c r="AY70" s="525"/>
      <c r="BA70" s="132"/>
      <c r="BB70" s="134"/>
    </row>
    <row r="71" spans="1:56" ht="33" customHeight="1" x14ac:dyDescent="0.25">
      <c r="A71" s="376" t="s">
        <v>730</v>
      </c>
      <c r="B71" s="377">
        <v>60.15</v>
      </c>
      <c r="C71" s="378">
        <v>2.25</v>
      </c>
      <c r="D71" s="377">
        <v>0.64999999999999991</v>
      </c>
      <c r="E71" s="379" t="s">
        <v>420</v>
      </c>
      <c r="F71" s="607" t="s">
        <v>678</v>
      </c>
      <c r="G71" s="381" t="s">
        <v>638</v>
      </c>
      <c r="H71" s="382" t="s">
        <v>243</v>
      </c>
      <c r="I71" s="475" t="s">
        <v>486</v>
      </c>
      <c r="J71" s="476" t="s">
        <v>93</v>
      </c>
      <c r="K71" s="385" t="s">
        <v>769</v>
      </c>
      <c r="L71" s="244">
        <v>0.74</v>
      </c>
      <c r="M71" s="291">
        <v>20</v>
      </c>
      <c r="N71" s="327"/>
      <c r="O71" s="328"/>
      <c r="P71" s="386"/>
      <c r="Q71" s="386"/>
      <c r="R71" s="377"/>
      <c r="S71" s="377"/>
      <c r="T71" s="387" t="s">
        <v>441</v>
      </c>
      <c r="U71" s="388"/>
      <c r="V71" s="389"/>
      <c r="W71" s="386"/>
      <c r="X71" s="386"/>
      <c r="Y71" s="386"/>
      <c r="Z71" s="377"/>
      <c r="AA71" s="377"/>
      <c r="AB71" s="390"/>
      <c r="AC71" s="391"/>
      <c r="AD71" s="392"/>
      <c r="AE71" s="392"/>
      <c r="AF71" s="392"/>
      <c r="AG71" s="392"/>
      <c r="AH71" s="382" t="s">
        <v>441</v>
      </c>
      <c r="AI71" s="393">
        <v>16</v>
      </c>
      <c r="AJ71" s="377">
        <v>16.22</v>
      </c>
      <c r="AK71" s="394">
        <v>5</v>
      </c>
      <c r="AL71" s="394"/>
      <c r="AM71" s="394"/>
      <c r="AN71" s="377">
        <v>0.79</v>
      </c>
      <c r="AO71" s="394">
        <v>2670</v>
      </c>
      <c r="AP71" s="394">
        <v>35.75</v>
      </c>
      <c r="AQ71" s="394"/>
      <c r="AR71" s="394">
        <v>9</v>
      </c>
      <c r="AS71" s="395"/>
      <c r="AT71" s="386"/>
      <c r="AU71" s="386"/>
      <c r="AV71" s="386"/>
      <c r="AW71" s="386"/>
      <c r="AX71" s="386"/>
      <c r="AY71" s="386"/>
      <c r="BA71" s="132"/>
      <c r="BB71" s="134"/>
    </row>
    <row r="72" spans="1:56" ht="33" customHeight="1" x14ac:dyDescent="0.25">
      <c r="A72" s="376" t="s">
        <v>729</v>
      </c>
      <c r="B72" s="377">
        <v>57</v>
      </c>
      <c r="C72" s="378">
        <v>5.4</v>
      </c>
      <c r="D72" s="377">
        <v>3.1500000000000004</v>
      </c>
      <c r="E72" s="379" t="s">
        <v>420</v>
      </c>
      <c r="F72" s="609"/>
      <c r="G72" s="381" t="s">
        <v>564</v>
      </c>
      <c r="H72" s="382" t="s">
        <v>243</v>
      </c>
      <c r="I72" s="475" t="s">
        <v>486</v>
      </c>
      <c r="J72" s="476" t="s">
        <v>93</v>
      </c>
      <c r="K72" s="385" t="s">
        <v>769</v>
      </c>
      <c r="L72" s="244">
        <v>4.2699999999999996</v>
      </c>
      <c r="M72" s="291">
        <v>270</v>
      </c>
      <c r="N72" s="327"/>
      <c r="O72" s="328"/>
      <c r="P72" s="386"/>
      <c r="Q72" s="386"/>
      <c r="R72" s="377"/>
      <c r="S72" s="377"/>
      <c r="T72" s="387" t="s">
        <v>441</v>
      </c>
      <c r="U72" s="388"/>
      <c r="V72" s="389"/>
      <c r="W72" s="386"/>
      <c r="X72" s="386"/>
      <c r="Y72" s="386"/>
      <c r="Z72" s="377">
        <v>13.9</v>
      </c>
      <c r="AA72" s="377">
        <v>17.3</v>
      </c>
      <c r="AB72" s="474">
        <v>0.99</v>
      </c>
      <c r="AC72" s="391"/>
      <c r="AD72" s="392"/>
      <c r="AE72" s="392"/>
      <c r="AF72" s="392"/>
      <c r="AG72" s="392"/>
      <c r="AH72" s="382" t="s">
        <v>441</v>
      </c>
      <c r="AI72" s="393">
        <v>24</v>
      </c>
      <c r="AJ72" s="377">
        <v>19.920000000000002</v>
      </c>
      <c r="AK72" s="394">
        <v>27</v>
      </c>
      <c r="AL72" s="394"/>
      <c r="AM72" s="394"/>
      <c r="AN72" s="377">
        <v>0.55000000000000004</v>
      </c>
      <c r="AO72" s="394">
        <v>2670</v>
      </c>
      <c r="AP72" s="394">
        <v>210.27</v>
      </c>
      <c r="AQ72" s="394"/>
      <c r="AR72" s="394">
        <v>22</v>
      </c>
      <c r="AS72" s="395"/>
      <c r="AT72" s="386"/>
      <c r="AU72" s="386"/>
      <c r="AV72" s="386"/>
      <c r="AW72" s="386"/>
      <c r="AX72" s="386"/>
      <c r="AY72" s="386"/>
      <c r="BA72" s="132"/>
      <c r="BB72" s="134"/>
    </row>
    <row r="73" spans="1:56" ht="36.75" customHeight="1" x14ac:dyDescent="0.25">
      <c r="A73" s="515" t="s">
        <v>747</v>
      </c>
      <c r="B73" s="516">
        <v>55.55</v>
      </c>
      <c r="C73" s="517">
        <v>6.85</v>
      </c>
      <c r="D73" s="516">
        <v>1.4499999999999993</v>
      </c>
      <c r="E73" s="518" t="s">
        <v>458</v>
      </c>
      <c r="F73" s="519" t="s">
        <v>788</v>
      </c>
      <c r="G73" s="520" t="s">
        <v>73</v>
      </c>
      <c r="H73" s="521" t="s">
        <v>212</v>
      </c>
      <c r="I73" s="522" t="s">
        <v>443</v>
      </c>
      <c r="J73" s="523" t="s">
        <v>456</v>
      </c>
      <c r="K73" s="524"/>
      <c r="L73" s="244">
        <v>7.21</v>
      </c>
      <c r="M73" s="291">
        <v>129</v>
      </c>
      <c r="N73" s="327"/>
      <c r="O73" s="328"/>
      <c r="P73" s="525"/>
      <c r="Q73" s="525"/>
      <c r="R73" s="516"/>
      <c r="S73" s="516"/>
      <c r="T73" s="526" t="s">
        <v>441</v>
      </c>
      <c r="U73" s="527"/>
      <c r="V73" s="528"/>
      <c r="W73" s="525"/>
      <c r="X73" s="525"/>
      <c r="Y73" s="525"/>
      <c r="Z73" s="516"/>
      <c r="AA73" s="516"/>
      <c r="AB73" s="529"/>
      <c r="AC73" s="530"/>
      <c r="AD73" s="531"/>
      <c r="AE73" s="531"/>
      <c r="AF73" s="531"/>
      <c r="AG73" s="531"/>
      <c r="AH73" s="521" t="s">
        <v>441</v>
      </c>
      <c r="AI73" s="532">
        <v>30</v>
      </c>
      <c r="AJ73" s="516">
        <v>19.3</v>
      </c>
      <c r="AK73" s="533">
        <v>21</v>
      </c>
      <c r="AL73" s="533"/>
      <c r="AM73" s="533"/>
      <c r="AN73" s="516">
        <v>0.66</v>
      </c>
      <c r="AO73" s="533">
        <v>2660</v>
      </c>
      <c r="AP73" s="533" t="s">
        <v>635</v>
      </c>
      <c r="AQ73" s="533"/>
      <c r="AR73" s="533">
        <v>5</v>
      </c>
      <c r="AS73" s="534"/>
      <c r="AT73" s="525"/>
      <c r="AU73" s="525"/>
      <c r="AV73" s="525"/>
      <c r="AW73" s="525"/>
      <c r="AX73" s="525"/>
      <c r="AY73" s="525"/>
      <c r="BA73" s="132"/>
      <c r="BB73" s="137"/>
    </row>
    <row r="74" spans="1:56" ht="33" customHeight="1" x14ac:dyDescent="0.25">
      <c r="A74" s="376" t="s">
        <v>729</v>
      </c>
      <c r="B74" s="377">
        <v>54.4</v>
      </c>
      <c r="C74" s="378">
        <v>8</v>
      </c>
      <c r="D74" s="377">
        <v>1.1500000000000004</v>
      </c>
      <c r="E74" s="379" t="s">
        <v>420</v>
      </c>
      <c r="F74" s="380" t="s">
        <v>679</v>
      </c>
      <c r="G74" s="381" t="s">
        <v>637</v>
      </c>
      <c r="H74" s="382" t="s">
        <v>243</v>
      </c>
      <c r="I74" s="383" t="s">
        <v>486</v>
      </c>
      <c r="J74" s="384" t="s">
        <v>446</v>
      </c>
      <c r="K74" s="385"/>
      <c r="L74" s="244">
        <v>3.68</v>
      </c>
      <c r="M74" s="291">
        <v>135</v>
      </c>
      <c r="N74" s="327"/>
      <c r="O74" s="328"/>
      <c r="P74" s="386"/>
      <c r="Q74" s="386"/>
      <c r="R74" s="377"/>
      <c r="S74" s="377"/>
      <c r="T74" s="387" t="s">
        <v>441</v>
      </c>
      <c r="U74" s="388"/>
      <c r="V74" s="389"/>
      <c r="W74" s="386"/>
      <c r="X74" s="386"/>
      <c r="Y74" s="386"/>
      <c r="Z74" s="377"/>
      <c r="AA74" s="377"/>
      <c r="AB74" s="390"/>
      <c r="AC74" s="391"/>
      <c r="AD74" s="392"/>
      <c r="AE74" s="392"/>
      <c r="AF74" s="392"/>
      <c r="AG74" s="392"/>
      <c r="AH74" s="382" t="s">
        <v>441</v>
      </c>
      <c r="AI74" s="393">
        <v>23</v>
      </c>
      <c r="AJ74" s="377">
        <v>19.05</v>
      </c>
      <c r="AK74" s="394">
        <v>24</v>
      </c>
      <c r="AL74" s="394"/>
      <c r="AM74" s="394"/>
      <c r="AN74" s="377">
        <v>0.57999999999999996</v>
      </c>
      <c r="AO74" s="394">
        <v>2670</v>
      </c>
      <c r="AP74" s="394">
        <v>177.41</v>
      </c>
      <c r="AQ74" s="394"/>
      <c r="AR74" s="394">
        <v>20</v>
      </c>
      <c r="AS74" s="395"/>
      <c r="AT74" s="386"/>
      <c r="AU74" s="386"/>
      <c r="AV74" s="386"/>
      <c r="AW74" s="386"/>
      <c r="AX74" s="386"/>
      <c r="AY74" s="386"/>
      <c r="BA74" s="132"/>
      <c r="BB74" s="137"/>
    </row>
    <row r="75" spans="1:56" customFormat="1" ht="33" customHeight="1" x14ac:dyDescent="0.25">
      <c r="H75" s="333"/>
      <c r="L75" s="232"/>
      <c r="M75" s="232"/>
      <c r="N75" s="297"/>
      <c r="O75" s="232"/>
      <c r="U75" s="304"/>
    </row>
    <row r="76" spans="1:56" ht="33" customHeight="1" x14ac:dyDescent="0.25">
      <c r="A76" s="176" t="s">
        <v>3</v>
      </c>
      <c r="B76" s="177">
        <v>62.7</v>
      </c>
      <c r="C76" s="181" t="s">
        <v>799</v>
      </c>
      <c r="D76" s="189" t="s">
        <v>808</v>
      </c>
      <c r="E76" s="178" t="s">
        <v>804</v>
      </c>
      <c r="F76" s="178" t="s">
        <v>809</v>
      </c>
      <c r="G76" s="194"/>
      <c r="H76" s="243" t="s">
        <v>178</v>
      </c>
      <c r="I76" s="262"/>
      <c r="J76" s="589" t="s">
        <v>469</v>
      </c>
      <c r="K76" s="589" t="s">
        <v>387</v>
      </c>
      <c r="L76" s="592" t="s">
        <v>383</v>
      </c>
      <c r="M76" s="592" t="s">
        <v>528</v>
      </c>
      <c r="N76" s="594" t="s">
        <v>500</v>
      </c>
      <c r="O76" s="645" t="s">
        <v>529</v>
      </c>
      <c r="P76" s="579"/>
      <c r="Q76" s="579"/>
      <c r="R76" s="579"/>
      <c r="S76" s="579"/>
      <c r="T76" s="641"/>
      <c r="U76" s="643" t="s">
        <v>378</v>
      </c>
      <c r="V76" s="579" t="s">
        <v>530</v>
      </c>
      <c r="W76" s="579" t="s">
        <v>380</v>
      </c>
      <c r="X76" s="579" t="s">
        <v>379</v>
      </c>
      <c r="Y76" s="579" t="s">
        <v>466</v>
      </c>
      <c r="Z76" s="579" t="s">
        <v>535</v>
      </c>
      <c r="AA76" s="579" t="s">
        <v>467</v>
      </c>
      <c r="AB76" s="641" t="s">
        <v>465</v>
      </c>
      <c r="AC76" s="639"/>
      <c r="AD76" s="579"/>
      <c r="AE76" s="579"/>
      <c r="AF76" s="579"/>
      <c r="AG76" s="579"/>
      <c r="AH76" s="579" t="s">
        <v>463</v>
      </c>
      <c r="AI76" s="579" t="s">
        <v>531</v>
      </c>
      <c r="AJ76" s="579" t="s">
        <v>434</v>
      </c>
      <c r="AK76" s="579" t="s">
        <v>532</v>
      </c>
      <c r="AL76" s="579" t="s">
        <v>502</v>
      </c>
      <c r="AM76" s="579" t="s">
        <v>501</v>
      </c>
      <c r="AN76" s="579" t="s">
        <v>536</v>
      </c>
      <c r="AO76" s="579" t="s">
        <v>533</v>
      </c>
      <c r="AP76" s="579" t="s">
        <v>470</v>
      </c>
      <c r="AQ76" s="581" t="s">
        <v>537</v>
      </c>
      <c r="AR76" s="579" t="s">
        <v>534</v>
      </c>
      <c r="AS76" s="583"/>
      <c r="AT76" s="579"/>
      <c r="AU76" s="579"/>
      <c r="AV76" s="579"/>
      <c r="AW76" s="579"/>
      <c r="AX76" s="579"/>
      <c r="AY76" s="579"/>
      <c r="BA76" s="11"/>
      <c r="BB76" s="129" t="s">
        <v>116</v>
      </c>
      <c r="BC76" s="159">
        <v>6.1</v>
      </c>
      <c r="BD76" s="130">
        <v>46136</v>
      </c>
    </row>
    <row r="77" spans="1:56" ht="33" customHeight="1" x14ac:dyDescent="0.25">
      <c r="A77" s="191" t="s">
        <v>381</v>
      </c>
      <c r="B77" s="179" t="s">
        <v>388</v>
      </c>
      <c r="C77" s="179" t="s">
        <v>389</v>
      </c>
      <c r="D77" s="185" t="s">
        <v>385</v>
      </c>
      <c r="E77" s="180" t="s">
        <v>332</v>
      </c>
      <c r="F77" s="180" t="s">
        <v>179</v>
      </c>
      <c r="G77" s="192" t="s">
        <v>386</v>
      </c>
      <c r="H77" s="191" t="s">
        <v>377</v>
      </c>
      <c r="I77" s="191" t="s">
        <v>464</v>
      </c>
      <c r="J77" s="591"/>
      <c r="K77" s="591"/>
      <c r="L77" s="593"/>
      <c r="M77" s="593"/>
      <c r="N77" s="595"/>
      <c r="O77" s="646"/>
      <c r="P77" s="580"/>
      <c r="Q77" s="580"/>
      <c r="R77" s="580"/>
      <c r="S77" s="580"/>
      <c r="T77" s="642"/>
      <c r="U77" s="644"/>
      <c r="V77" s="580"/>
      <c r="W77" s="580"/>
      <c r="X77" s="580"/>
      <c r="Y77" s="580"/>
      <c r="Z77" s="580"/>
      <c r="AA77" s="580"/>
      <c r="AB77" s="642"/>
      <c r="AC77" s="640"/>
      <c r="AD77" s="580"/>
      <c r="AE77" s="580"/>
      <c r="AF77" s="580"/>
      <c r="AG77" s="580"/>
      <c r="AH77" s="580"/>
      <c r="AI77" s="580"/>
      <c r="AJ77" s="580"/>
      <c r="AK77" s="580"/>
      <c r="AL77" s="580"/>
      <c r="AM77" s="580"/>
      <c r="AN77" s="580"/>
      <c r="AO77" s="580"/>
      <c r="AP77" s="580"/>
      <c r="AQ77" s="582"/>
      <c r="AR77" s="580"/>
      <c r="AS77" s="584"/>
      <c r="AT77" s="580"/>
      <c r="AU77" s="580"/>
      <c r="AV77" s="580"/>
      <c r="AW77" s="580"/>
      <c r="AX77" s="580"/>
      <c r="AY77" s="580"/>
      <c r="BA77" s="131"/>
      <c r="BB77" s="196"/>
      <c r="BC77" s="133"/>
      <c r="BD77" s="130" t="str">
        <f>IF(BB77&lt;&gt;"",BD$3,"")</f>
        <v/>
      </c>
    </row>
    <row r="78" spans="1:56" ht="33" customHeight="1" x14ac:dyDescent="0.25">
      <c r="A78" s="356" t="s">
        <v>516</v>
      </c>
      <c r="B78" s="357">
        <v>62</v>
      </c>
      <c r="C78" s="358">
        <v>0.7</v>
      </c>
      <c r="D78" s="357">
        <v>0.7</v>
      </c>
      <c r="E78" s="359" t="s">
        <v>6</v>
      </c>
      <c r="F78" s="360" t="s">
        <v>666</v>
      </c>
      <c r="G78" s="361"/>
      <c r="H78" s="362" t="s">
        <v>196</v>
      </c>
      <c r="I78" s="363" t="s">
        <v>440</v>
      </c>
      <c r="J78" s="364" t="s">
        <v>6</v>
      </c>
      <c r="K78" s="365"/>
      <c r="L78" s="244">
        <v>1.1499999999999999</v>
      </c>
      <c r="M78" s="291">
        <v>29</v>
      </c>
      <c r="N78" s="327"/>
      <c r="O78" s="328"/>
      <c r="P78" s="366"/>
      <c r="Q78" s="366"/>
      <c r="R78" s="357"/>
      <c r="S78" s="357"/>
      <c r="T78" s="367" t="s">
        <v>441</v>
      </c>
      <c r="U78" s="368"/>
      <c r="V78" s="369"/>
      <c r="W78" s="366"/>
      <c r="X78" s="366"/>
      <c r="Y78" s="366"/>
      <c r="Z78" s="357"/>
      <c r="AA78" s="357"/>
      <c r="AB78" s="370"/>
      <c r="AC78" s="371"/>
      <c r="AD78" s="372"/>
      <c r="AE78" s="372"/>
      <c r="AF78" s="372"/>
      <c r="AG78" s="372"/>
      <c r="AH78" s="362" t="s">
        <v>441</v>
      </c>
      <c r="AI78" s="373" t="s">
        <v>635</v>
      </c>
      <c r="AJ78" s="357" t="s">
        <v>635</v>
      </c>
      <c r="AK78" s="374" t="s">
        <v>797</v>
      </c>
      <c r="AL78" s="374" t="s">
        <v>635</v>
      </c>
      <c r="AM78" s="374" t="s">
        <v>635</v>
      </c>
      <c r="AN78" s="357" t="s">
        <v>635</v>
      </c>
      <c r="AO78" s="374" t="s">
        <v>635</v>
      </c>
      <c r="AP78" s="374" t="s">
        <v>635</v>
      </c>
      <c r="AQ78" s="374" t="s">
        <v>635</v>
      </c>
      <c r="AR78" s="374" t="s">
        <v>635</v>
      </c>
      <c r="AS78" s="375"/>
      <c r="AT78" s="366"/>
      <c r="AU78" s="366"/>
      <c r="AV78" s="366"/>
      <c r="AW78" s="366"/>
      <c r="AX78" s="366"/>
      <c r="AY78" s="366"/>
      <c r="BA78" s="132"/>
      <c r="BB78" s="134"/>
    </row>
    <row r="79" spans="1:56" ht="33" customHeight="1" x14ac:dyDescent="0.25">
      <c r="A79" s="376" t="s">
        <v>727</v>
      </c>
      <c r="B79" s="377">
        <v>61.2</v>
      </c>
      <c r="C79" s="378">
        <v>1.5</v>
      </c>
      <c r="D79" s="377">
        <v>0.8</v>
      </c>
      <c r="E79" s="379" t="s">
        <v>420</v>
      </c>
      <c r="F79" s="607" t="s">
        <v>789</v>
      </c>
      <c r="G79" s="381" t="s">
        <v>563</v>
      </c>
      <c r="H79" s="382" t="s">
        <v>243</v>
      </c>
      <c r="I79" s="475" t="s">
        <v>486</v>
      </c>
      <c r="J79" s="476" t="s">
        <v>487</v>
      </c>
      <c r="K79" s="385" t="s">
        <v>772</v>
      </c>
      <c r="L79" s="244">
        <v>1.27</v>
      </c>
      <c r="M79" s="291">
        <v>63</v>
      </c>
      <c r="N79" s="327"/>
      <c r="O79" s="328"/>
      <c r="P79" s="386"/>
      <c r="Q79" s="386"/>
      <c r="R79" s="377"/>
      <c r="S79" s="377"/>
      <c r="T79" s="387" t="s">
        <v>441</v>
      </c>
      <c r="U79" s="388"/>
      <c r="V79" s="389"/>
      <c r="W79" s="386">
        <v>6.2</v>
      </c>
      <c r="X79" s="386">
        <v>41.599999999999994</v>
      </c>
      <c r="Y79" s="386">
        <v>162</v>
      </c>
      <c r="Z79" s="377">
        <v>18</v>
      </c>
      <c r="AA79" s="377">
        <v>16.899999999999999</v>
      </c>
      <c r="AB79" s="390">
        <v>0.76</v>
      </c>
      <c r="AC79" s="391"/>
      <c r="AD79" s="392"/>
      <c r="AE79" s="392"/>
      <c r="AF79" s="392"/>
      <c r="AG79" s="392"/>
      <c r="AH79" s="382" t="s">
        <v>441</v>
      </c>
      <c r="AI79" s="393">
        <v>17</v>
      </c>
      <c r="AJ79" s="377">
        <v>17.829999999999998</v>
      </c>
      <c r="AK79" s="394">
        <v>8</v>
      </c>
      <c r="AL79" s="394"/>
      <c r="AM79" s="394"/>
      <c r="AN79" s="377">
        <v>0.76</v>
      </c>
      <c r="AO79" s="394">
        <v>2670</v>
      </c>
      <c r="AP79" s="394">
        <v>62.41</v>
      </c>
      <c r="AQ79" s="394"/>
      <c r="AR79" s="394">
        <v>11</v>
      </c>
      <c r="AS79" s="395"/>
      <c r="AT79" s="386"/>
      <c r="AU79" s="386"/>
      <c r="AV79" s="386"/>
      <c r="AW79" s="386"/>
      <c r="AX79" s="386"/>
      <c r="AY79" s="386"/>
      <c r="BA79" s="132"/>
      <c r="BB79" s="134"/>
    </row>
    <row r="80" spans="1:56" ht="33" customHeight="1" x14ac:dyDescent="0.25">
      <c r="A80" s="376" t="s">
        <v>729</v>
      </c>
      <c r="B80" s="377">
        <v>57.7</v>
      </c>
      <c r="C80" s="378">
        <v>5</v>
      </c>
      <c r="D80" s="377">
        <v>3.5</v>
      </c>
      <c r="E80" s="379" t="s">
        <v>420</v>
      </c>
      <c r="F80" s="608"/>
      <c r="G80" s="381" t="s">
        <v>564</v>
      </c>
      <c r="H80" s="382" t="s">
        <v>243</v>
      </c>
      <c r="I80" s="475" t="s">
        <v>486</v>
      </c>
      <c r="J80" s="476" t="s">
        <v>93</v>
      </c>
      <c r="K80" s="385" t="s">
        <v>773</v>
      </c>
      <c r="L80" s="244">
        <v>3.19</v>
      </c>
      <c r="M80" s="291">
        <v>198</v>
      </c>
      <c r="N80" s="327"/>
      <c r="O80" s="328"/>
      <c r="P80" s="386"/>
      <c r="Q80" s="386"/>
      <c r="R80" s="377"/>
      <c r="S80" s="377"/>
      <c r="T80" s="387" t="s">
        <v>441</v>
      </c>
      <c r="U80" s="388"/>
      <c r="V80" s="389"/>
      <c r="W80" s="386"/>
      <c r="X80" s="386"/>
      <c r="Y80" s="386"/>
      <c r="Z80" s="377">
        <v>12.3</v>
      </c>
      <c r="AA80" s="377">
        <v>17.7</v>
      </c>
      <c r="AB80" s="390">
        <v>1.03</v>
      </c>
      <c r="AC80" s="391"/>
      <c r="AD80" s="392"/>
      <c r="AE80" s="392"/>
      <c r="AF80" s="392"/>
      <c r="AG80" s="392"/>
      <c r="AH80" s="382" t="s">
        <v>441</v>
      </c>
      <c r="AI80" s="393">
        <v>22</v>
      </c>
      <c r="AJ80" s="377">
        <v>19.5</v>
      </c>
      <c r="AK80" s="394">
        <v>22</v>
      </c>
      <c r="AL80" s="394"/>
      <c r="AM80" s="394"/>
      <c r="AN80" s="377">
        <v>0.61</v>
      </c>
      <c r="AO80" s="394">
        <v>2670</v>
      </c>
      <c r="AP80" s="394">
        <v>156.30000000000001</v>
      </c>
      <c r="AQ80" s="394"/>
      <c r="AR80" s="394">
        <v>19</v>
      </c>
      <c r="AS80" s="395"/>
      <c r="AT80" s="386"/>
      <c r="AU80" s="386"/>
      <c r="AV80" s="386"/>
      <c r="AW80" s="386"/>
      <c r="AX80" s="386"/>
      <c r="AY80" s="386"/>
      <c r="BA80" s="132"/>
      <c r="BB80" s="134"/>
    </row>
    <row r="81" spans="1:56" ht="33" customHeight="1" x14ac:dyDescent="0.25">
      <c r="A81" s="376" t="s">
        <v>727</v>
      </c>
      <c r="B81" s="377">
        <v>56.800000000000004</v>
      </c>
      <c r="C81" s="378">
        <v>5.9</v>
      </c>
      <c r="D81" s="377">
        <v>0.90000000000000036</v>
      </c>
      <c r="E81" s="379" t="s">
        <v>420</v>
      </c>
      <c r="F81" s="609"/>
      <c r="G81" s="381" t="s">
        <v>636</v>
      </c>
      <c r="H81" s="382" t="s">
        <v>243</v>
      </c>
      <c r="I81" s="383" t="s">
        <v>486</v>
      </c>
      <c r="J81" s="384" t="s">
        <v>446</v>
      </c>
      <c r="K81" s="385"/>
      <c r="L81" s="244">
        <v>2.25</v>
      </c>
      <c r="M81" s="291">
        <v>140</v>
      </c>
      <c r="N81" s="327"/>
      <c r="O81" s="328"/>
      <c r="P81" s="386"/>
      <c r="Q81" s="386"/>
      <c r="R81" s="377"/>
      <c r="S81" s="377"/>
      <c r="T81" s="387" t="s">
        <v>441</v>
      </c>
      <c r="U81" s="388"/>
      <c r="V81" s="389"/>
      <c r="W81" s="386"/>
      <c r="X81" s="386"/>
      <c r="Y81" s="386"/>
      <c r="Z81" s="377"/>
      <c r="AA81" s="377"/>
      <c r="AB81" s="390"/>
      <c r="AC81" s="391"/>
      <c r="AD81" s="392"/>
      <c r="AE81" s="392"/>
      <c r="AF81" s="392"/>
      <c r="AG81" s="392"/>
      <c r="AH81" s="382" t="s">
        <v>441</v>
      </c>
      <c r="AI81" s="393">
        <v>20</v>
      </c>
      <c r="AJ81" s="377">
        <v>18.97</v>
      </c>
      <c r="AK81" s="394">
        <v>15</v>
      </c>
      <c r="AL81" s="394"/>
      <c r="AM81" s="394"/>
      <c r="AN81" s="377">
        <v>0.69</v>
      </c>
      <c r="AO81" s="394">
        <v>2670</v>
      </c>
      <c r="AP81" s="394">
        <v>107.31</v>
      </c>
      <c r="AQ81" s="394"/>
      <c r="AR81" s="394">
        <v>15</v>
      </c>
      <c r="AS81" s="395"/>
      <c r="AT81" s="386"/>
      <c r="AU81" s="386"/>
      <c r="AV81" s="386"/>
      <c r="AW81" s="386"/>
      <c r="AX81" s="386"/>
      <c r="AY81" s="386"/>
      <c r="BA81" s="132"/>
      <c r="BB81" s="134"/>
    </row>
    <row r="82" spans="1:56" ht="33" customHeight="1" x14ac:dyDescent="0.25">
      <c r="A82" s="416" t="s">
        <v>744</v>
      </c>
      <c r="B82" s="417">
        <v>56.300000000000004</v>
      </c>
      <c r="C82" s="418">
        <v>6.4</v>
      </c>
      <c r="D82" s="417">
        <v>0.5</v>
      </c>
      <c r="E82" s="419" t="s">
        <v>418</v>
      </c>
      <c r="F82" s="610" t="s">
        <v>790</v>
      </c>
      <c r="G82" s="421" t="s">
        <v>636</v>
      </c>
      <c r="H82" s="422" t="s">
        <v>214</v>
      </c>
      <c r="I82" s="423" t="s">
        <v>450</v>
      </c>
      <c r="J82" s="424" t="s">
        <v>93</v>
      </c>
      <c r="K82" s="425"/>
      <c r="L82" s="244">
        <v>2.02</v>
      </c>
      <c r="M82" s="291">
        <v>137</v>
      </c>
      <c r="N82" s="327"/>
      <c r="O82" s="328"/>
      <c r="P82" s="426"/>
      <c r="Q82" s="426"/>
      <c r="R82" s="417"/>
      <c r="S82" s="417"/>
      <c r="T82" s="427" t="s">
        <v>441</v>
      </c>
      <c r="U82" s="428"/>
      <c r="V82" s="429"/>
      <c r="W82" s="426"/>
      <c r="X82" s="426"/>
      <c r="Y82" s="426"/>
      <c r="Z82" s="417"/>
      <c r="AA82" s="417"/>
      <c r="AB82" s="430"/>
      <c r="AC82" s="431"/>
      <c r="AD82" s="432"/>
      <c r="AE82" s="432"/>
      <c r="AF82" s="432"/>
      <c r="AG82" s="432"/>
      <c r="AH82" s="422" t="s">
        <v>441</v>
      </c>
      <c r="AI82" s="433">
        <v>19</v>
      </c>
      <c r="AJ82" s="417">
        <v>18.91</v>
      </c>
      <c r="AK82" s="434">
        <v>11</v>
      </c>
      <c r="AL82" s="434"/>
      <c r="AM82" s="434"/>
      <c r="AN82" s="417">
        <v>0.71</v>
      </c>
      <c r="AO82" s="434">
        <v>2600</v>
      </c>
      <c r="AP82" s="434">
        <v>95.14</v>
      </c>
      <c r="AQ82" s="434"/>
      <c r="AR82" s="434">
        <v>11</v>
      </c>
      <c r="AS82" s="435"/>
      <c r="AT82" s="426"/>
      <c r="AU82" s="426"/>
      <c r="AV82" s="426"/>
      <c r="AW82" s="426"/>
      <c r="AX82" s="426"/>
      <c r="AY82" s="426"/>
      <c r="BA82" s="132"/>
      <c r="BB82" s="134"/>
    </row>
    <row r="83" spans="1:56" ht="33" customHeight="1" x14ac:dyDescent="0.25">
      <c r="A83" s="416" t="s">
        <v>733</v>
      </c>
      <c r="B83" s="417">
        <v>56</v>
      </c>
      <c r="C83" s="418">
        <v>6.7</v>
      </c>
      <c r="D83" s="417">
        <v>0.29999999999999982</v>
      </c>
      <c r="E83" s="419" t="s">
        <v>418</v>
      </c>
      <c r="F83" s="611"/>
      <c r="G83" s="421" t="s">
        <v>637</v>
      </c>
      <c r="H83" s="422" t="s">
        <v>214</v>
      </c>
      <c r="I83" s="423" t="s">
        <v>450</v>
      </c>
      <c r="J83" s="424" t="s">
        <v>93</v>
      </c>
      <c r="K83" s="425"/>
      <c r="L83" s="244">
        <v>3.44</v>
      </c>
      <c r="M83" s="291">
        <v>91</v>
      </c>
      <c r="N83" s="327"/>
      <c r="O83" s="328"/>
      <c r="P83" s="426"/>
      <c r="Q83" s="426"/>
      <c r="R83" s="417"/>
      <c r="S83" s="417"/>
      <c r="T83" s="427" t="s">
        <v>441</v>
      </c>
      <c r="U83" s="428"/>
      <c r="V83" s="429"/>
      <c r="W83" s="426"/>
      <c r="X83" s="426"/>
      <c r="Y83" s="426"/>
      <c r="Z83" s="417"/>
      <c r="AA83" s="417"/>
      <c r="AB83" s="430"/>
      <c r="AC83" s="431"/>
      <c r="AD83" s="432"/>
      <c r="AE83" s="432"/>
      <c r="AF83" s="432"/>
      <c r="AG83" s="432"/>
      <c r="AH83" s="422" t="s">
        <v>441</v>
      </c>
      <c r="AI83" s="433">
        <v>20</v>
      </c>
      <c r="AJ83" s="417">
        <v>18.62</v>
      </c>
      <c r="AK83" s="434">
        <v>16</v>
      </c>
      <c r="AL83" s="434"/>
      <c r="AM83" s="434"/>
      <c r="AN83" s="417">
        <v>0.64</v>
      </c>
      <c r="AO83" s="434">
        <v>2600</v>
      </c>
      <c r="AP83" s="434">
        <v>165.66</v>
      </c>
      <c r="AQ83" s="434"/>
      <c r="AR83" s="434">
        <v>15</v>
      </c>
      <c r="AS83" s="435"/>
      <c r="AT83" s="426"/>
      <c r="AU83" s="426"/>
      <c r="AV83" s="426"/>
      <c r="AW83" s="426"/>
      <c r="AX83" s="426"/>
      <c r="AY83" s="426"/>
      <c r="BA83" s="132"/>
      <c r="BB83" s="137"/>
    </row>
    <row r="84" spans="1:56" ht="33" customHeight="1" x14ac:dyDescent="0.25">
      <c r="A84" s="416" t="s">
        <v>744</v>
      </c>
      <c r="B84" s="417">
        <v>55.550000000000004</v>
      </c>
      <c r="C84" s="418">
        <v>7.15</v>
      </c>
      <c r="D84" s="417">
        <v>0.45000000000000018</v>
      </c>
      <c r="E84" s="419" t="s">
        <v>418</v>
      </c>
      <c r="F84" s="612"/>
      <c r="G84" s="421" t="s">
        <v>636</v>
      </c>
      <c r="H84" s="422" t="s">
        <v>214</v>
      </c>
      <c r="I84" s="423" t="s">
        <v>450</v>
      </c>
      <c r="J84" s="424" t="s">
        <v>93</v>
      </c>
      <c r="K84" s="425"/>
      <c r="L84" s="244">
        <v>2.13</v>
      </c>
      <c r="M84" s="291">
        <v>127</v>
      </c>
      <c r="N84" s="327"/>
      <c r="O84" s="328"/>
      <c r="P84" s="426"/>
      <c r="Q84" s="426"/>
      <c r="R84" s="417"/>
      <c r="S84" s="417"/>
      <c r="T84" s="427" t="s">
        <v>441</v>
      </c>
      <c r="U84" s="428"/>
      <c r="V84" s="429"/>
      <c r="W84" s="426"/>
      <c r="X84" s="426"/>
      <c r="Y84" s="426"/>
      <c r="Z84" s="417"/>
      <c r="AA84" s="417"/>
      <c r="AB84" s="430"/>
      <c r="AC84" s="431"/>
      <c r="AD84" s="432"/>
      <c r="AE84" s="432"/>
      <c r="AF84" s="432"/>
      <c r="AG84" s="432"/>
      <c r="AH84" s="422" t="s">
        <v>441</v>
      </c>
      <c r="AI84" s="433">
        <v>19</v>
      </c>
      <c r="AJ84" s="417">
        <v>18.86</v>
      </c>
      <c r="AK84" s="434">
        <v>11</v>
      </c>
      <c r="AL84" s="434"/>
      <c r="AM84" s="434"/>
      <c r="AN84" s="417">
        <v>0.71</v>
      </c>
      <c r="AO84" s="434">
        <v>2600</v>
      </c>
      <c r="AP84" s="434">
        <v>100.1</v>
      </c>
      <c r="AQ84" s="434"/>
      <c r="AR84" s="434">
        <v>11</v>
      </c>
      <c r="AS84" s="435"/>
      <c r="AT84" s="426"/>
      <c r="AU84" s="426"/>
      <c r="AV84" s="426"/>
      <c r="AW84" s="426"/>
      <c r="AX84" s="426"/>
      <c r="AY84" s="426"/>
      <c r="BA84" s="132"/>
      <c r="BB84" s="137"/>
    </row>
    <row r="85" spans="1:56" ht="33" customHeight="1" x14ac:dyDescent="0.25">
      <c r="A85" s="376" t="s">
        <v>727</v>
      </c>
      <c r="B85" s="377">
        <v>54.7</v>
      </c>
      <c r="C85" s="378">
        <v>8</v>
      </c>
      <c r="D85" s="377">
        <v>0.84999999999999964</v>
      </c>
      <c r="E85" s="379" t="s">
        <v>420</v>
      </c>
      <c r="F85" s="380" t="s">
        <v>679</v>
      </c>
      <c r="G85" s="381" t="s">
        <v>636</v>
      </c>
      <c r="H85" s="382" t="s">
        <v>243</v>
      </c>
      <c r="I85" s="383" t="s">
        <v>486</v>
      </c>
      <c r="J85" s="384" t="s">
        <v>446</v>
      </c>
      <c r="K85" s="385"/>
      <c r="L85" s="244">
        <v>2</v>
      </c>
      <c r="M85" s="291">
        <v>72</v>
      </c>
      <c r="N85" s="327"/>
      <c r="O85" s="328"/>
      <c r="P85" s="386"/>
      <c r="Q85" s="386"/>
      <c r="R85" s="377"/>
      <c r="S85" s="377"/>
      <c r="T85" s="387" t="s">
        <v>441</v>
      </c>
      <c r="U85" s="388"/>
      <c r="V85" s="389"/>
      <c r="W85" s="386"/>
      <c r="X85" s="386"/>
      <c r="Y85" s="386"/>
      <c r="Z85" s="377"/>
      <c r="AA85" s="377"/>
      <c r="AB85" s="390"/>
      <c r="AC85" s="391"/>
      <c r="AD85" s="392"/>
      <c r="AE85" s="392"/>
      <c r="AF85" s="392"/>
      <c r="AG85" s="392"/>
      <c r="AH85" s="382" t="s">
        <v>441</v>
      </c>
      <c r="AI85" s="393">
        <v>20</v>
      </c>
      <c r="AJ85" s="377">
        <v>18.13</v>
      </c>
      <c r="AK85" s="394">
        <v>13</v>
      </c>
      <c r="AL85" s="394"/>
      <c r="AM85" s="394"/>
      <c r="AN85" s="377">
        <v>0.7</v>
      </c>
      <c r="AO85" s="394">
        <v>2670</v>
      </c>
      <c r="AP85" s="394">
        <v>92.71</v>
      </c>
      <c r="AQ85" s="394"/>
      <c r="AR85" s="394">
        <v>14</v>
      </c>
      <c r="AS85" s="395"/>
      <c r="AT85" s="386"/>
      <c r="AU85" s="386"/>
      <c r="AV85" s="386"/>
      <c r="AW85" s="386"/>
      <c r="AX85" s="386"/>
      <c r="AY85" s="386"/>
      <c r="BA85" s="132"/>
      <c r="BB85" s="134"/>
    </row>
    <row r="86" spans="1:56" customFormat="1" ht="33" customHeight="1" x14ac:dyDescent="0.25">
      <c r="H86" s="333"/>
      <c r="L86" s="232"/>
      <c r="M86" s="232"/>
      <c r="N86" s="297"/>
      <c r="O86" s="232"/>
      <c r="U86" s="304"/>
    </row>
    <row r="87" spans="1:56" ht="33" customHeight="1" x14ac:dyDescent="0.25">
      <c r="A87" s="176" t="s">
        <v>3</v>
      </c>
      <c r="B87" s="177">
        <v>62.4</v>
      </c>
      <c r="C87" s="181" t="s">
        <v>799</v>
      </c>
      <c r="D87" s="189" t="s">
        <v>810</v>
      </c>
      <c r="E87" s="178" t="s">
        <v>804</v>
      </c>
      <c r="F87" s="178" t="s">
        <v>811</v>
      </c>
      <c r="G87" s="194"/>
      <c r="H87" s="243" t="s">
        <v>178</v>
      </c>
      <c r="I87" s="262"/>
      <c r="J87" s="589" t="s">
        <v>469</v>
      </c>
      <c r="K87" s="589" t="s">
        <v>387</v>
      </c>
      <c r="L87" s="592" t="s">
        <v>383</v>
      </c>
      <c r="M87" s="592" t="s">
        <v>528</v>
      </c>
      <c r="N87" s="594" t="s">
        <v>500</v>
      </c>
      <c r="O87" s="645" t="s">
        <v>529</v>
      </c>
      <c r="P87" s="579"/>
      <c r="Q87" s="579"/>
      <c r="R87" s="579"/>
      <c r="S87" s="579"/>
      <c r="T87" s="641"/>
      <c r="U87" s="643" t="s">
        <v>378</v>
      </c>
      <c r="V87" s="579" t="s">
        <v>530</v>
      </c>
      <c r="W87" s="579" t="s">
        <v>380</v>
      </c>
      <c r="X87" s="579" t="s">
        <v>379</v>
      </c>
      <c r="Y87" s="579" t="s">
        <v>466</v>
      </c>
      <c r="Z87" s="579" t="s">
        <v>535</v>
      </c>
      <c r="AA87" s="579" t="s">
        <v>467</v>
      </c>
      <c r="AB87" s="641" t="s">
        <v>465</v>
      </c>
      <c r="AC87" s="639"/>
      <c r="AD87" s="579"/>
      <c r="AE87" s="579"/>
      <c r="AF87" s="579"/>
      <c r="AG87" s="579"/>
      <c r="AH87" s="579" t="s">
        <v>463</v>
      </c>
      <c r="AI87" s="579" t="s">
        <v>531</v>
      </c>
      <c r="AJ87" s="579" t="s">
        <v>434</v>
      </c>
      <c r="AK87" s="579" t="s">
        <v>532</v>
      </c>
      <c r="AL87" s="579" t="s">
        <v>502</v>
      </c>
      <c r="AM87" s="579" t="s">
        <v>501</v>
      </c>
      <c r="AN87" s="579" t="s">
        <v>536</v>
      </c>
      <c r="AO87" s="579" t="s">
        <v>533</v>
      </c>
      <c r="AP87" s="579" t="s">
        <v>470</v>
      </c>
      <c r="AQ87" s="581" t="s">
        <v>537</v>
      </c>
      <c r="AR87" s="579" t="s">
        <v>534</v>
      </c>
      <c r="AS87" s="583"/>
      <c r="AT87" s="579"/>
      <c r="AU87" s="579"/>
      <c r="AV87" s="579"/>
      <c r="AW87" s="579"/>
      <c r="AX87" s="579"/>
      <c r="AY87" s="579"/>
      <c r="BA87" s="11"/>
      <c r="BB87" s="129" t="s">
        <v>116</v>
      </c>
      <c r="BC87" s="159">
        <v>4.0999999999999996</v>
      </c>
      <c r="BD87" s="130">
        <v>46136</v>
      </c>
    </row>
    <row r="88" spans="1:56" ht="33" customHeight="1" x14ac:dyDescent="0.25">
      <c r="A88" s="191" t="s">
        <v>381</v>
      </c>
      <c r="B88" s="179" t="s">
        <v>388</v>
      </c>
      <c r="C88" s="179" t="s">
        <v>389</v>
      </c>
      <c r="D88" s="185" t="s">
        <v>385</v>
      </c>
      <c r="E88" s="180" t="s">
        <v>332</v>
      </c>
      <c r="F88" s="180" t="s">
        <v>179</v>
      </c>
      <c r="G88" s="192" t="s">
        <v>386</v>
      </c>
      <c r="H88" s="191" t="s">
        <v>377</v>
      </c>
      <c r="I88" s="191" t="s">
        <v>464</v>
      </c>
      <c r="J88" s="591"/>
      <c r="K88" s="591"/>
      <c r="L88" s="593"/>
      <c r="M88" s="593"/>
      <c r="N88" s="595"/>
      <c r="O88" s="646"/>
      <c r="P88" s="580"/>
      <c r="Q88" s="580"/>
      <c r="R88" s="580"/>
      <c r="S88" s="580"/>
      <c r="T88" s="642"/>
      <c r="U88" s="644"/>
      <c r="V88" s="580"/>
      <c r="W88" s="580"/>
      <c r="X88" s="580"/>
      <c r="Y88" s="580"/>
      <c r="Z88" s="580"/>
      <c r="AA88" s="580"/>
      <c r="AB88" s="642"/>
      <c r="AC88" s="640"/>
      <c r="AD88" s="580"/>
      <c r="AE88" s="580"/>
      <c r="AF88" s="580"/>
      <c r="AG88" s="580"/>
      <c r="AH88" s="580"/>
      <c r="AI88" s="580"/>
      <c r="AJ88" s="580"/>
      <c r="AK88" s="580"/>
      <c r="AL88" s="580"/>
      <c r="AM88" s="580"/>
      <c r="AN88" s="580"/>
      <c r="AO88" s="580"/>
      <c r="AP88" s="580"/>
      <c r="AQ88" s="582"/>
      <c r="AR88" s="580"/>
      <c r="AS88" s="584"/>
      <c r="AT88" s="580"/>
      <c r="AU88" s="580"/>
      <c r="AV88" s="580"/>
      <c r="AW88" s="580"/>
      <c r="AX88" s="580"/>
      <c r="AY88" s="580"/>
      <c r="BA88" s="131"/>
      <c r="BB88" s="196"/>
      <c r="BC88" s="133"/>
      <c r="BD88" s="130" t="str">
        <f>IF(BB88&lt;&gt;"",BD$3,"")</f>
        <v/>
      </c>
    </row>
    <row r="89" spans="1:56" ht="33" customHeight="1" x14ac:dyDescent="0.25">
      <c r="A89" s="356" t="s">
        <v>516</v>
      </c>
      <c r="B89" s="357">
        <v>61.8</v>
      </c>
      <c r="C89" s="358">
        <v>0.6</v>
      </c>
      <c r="D89" s="357">
        <v>0.6</v>
      </c>
      <c r="E89" s="359" t="s">
        <v>6</v>
      </c>
      <c r="F89" s="360" t="s">
        <v>666</v>
      </c>
      <c r="G89" s="361"/>
      <c r="H89" s="362" t="s">
        <v>196</v>
      </c>
      <c r="I89" s="363" t="s">
        <v>440</v>
      </c>
      <c r="J89" s="364" t="s">
        <v>6</v>
      </c>
      <c r="K89" s="365"/>
      <c r="L89" s="244">
        <v>1.33</v>
      </c>
      <c r="M89" s="291">
        <v>20</v>
      </c>
      <c r="N89" s="327"/>
      <c r="O89" s="328"/>
      <c r="P89" s="366"/>
      <c r="Q89" s="366"/>
      <c r="R89" s="357"/>
      <c r="S89" s="357"/>
      <c r="T89" s="367" t="s">
        <v>441</v>
      </c>
      <c r="U89" s="368"/>
      <c r="V89" s="369"/>
      <c r="W89" s="366"/>
      <c r="X89" s="366"/>
      <c r="Y89" s="366"/>
      <c r="Z89" s="357"/>
      <c r="AA89" s="357"/>
      <c r="AB89" s="370"/>
      <c r="AC89" s="371"/>
      <c r="AD89" s="372"/>
      <c r="AE89" s="372"/>
      <c r="AF89" s="372"/>
      <c r="AG89" s="372"/>
      <c r="AH89" s="362" t="s">
        <v>441</v>
      </c>
      <c r="AI89" s="373" t="s">
        <v>635</v>
      </c>
      <c r="AJ89" s="357" t="s">
        <v>635</v>
      </c>
      <c r="AK89" s="374" t="s">
        <v>797</v>
      </c>
      <c r="AL89" s="374" t="s">
        <v>635</v>
      </c>
      <c r="AM89" s="374" t="s">
        <v>635</v>
      </c>
      <c r="AN89" s="357" t="s">
        <v>635</v>
      </c>
      <c r="AO89" s="374" t="s">
        <v>635</v>
      </c>
      <c r="AP89" s="374" t="s">
        <v>635</v>
      </c>
      <c r="AQ89" s="374" t="s">
        <v>635</v>
      </c>
      <c r="AR89" s="374" t="s">
        <v>635</v>
      </c>
      <c r="AS89" s="375"/>
      <c r="AT89" s="366"/>
      <c r="AU89" s="366"/>
      <c r="AV89" s="366"/>
      <c r="AW89" s="366"/>
      <c r="AX89" s="366"/>
      <c r="AY89" s="366"/>
      <c r="BA89" s="132"/>
      <c r="BB89" s="134"/>
    </row>
    <row r="90" spans="1:56" ht="33" customHeight="1" x14ac:dyDescent="0.25">
      <c r="A90" s="376" t="s">
        <v>727</v>
      </c>
      <c r="B90" s="377">
        <v>61.199999999999996</v>
      </c>
      <c r="C90" s="378">
        <v>1.2</v>
      </c>
      <c r="D90" s="377">
        <v>0.6</v>
      </c>
      <c r="E90" s="379" t="s">
        <v>420</v>
      </c>
      <c r="F90" s="607" t="s">
        <v>791</v>
      </c>
      <c r="G90" s="381" t="s">
        <v>636</v>
      </c>
      <c r="H90" s="382" t="s">
        <v>243</v>
      </c>
      <c r="I90" s="383" t="s">
        <v>486</v>
      </c>
      <c r="J90" s="384" t="s">
        <v>446</v>
      </c>
      <c r="K90" s="385"/>
      <c r="L90" s="244">
        <v>1.4</v>
      </c>
      <c r="M90" s="291">
        <v>69</v>
      </c>
      <c r="N90" s="327"/>
      <c r="O90" s="328"/>
      <c r="P90" s="386"/>
      <c r="Q90" s="386"/>
      <c r="R90" s="377"/>
      <c r="S90" s="377"/>
      <c r="T90" s="387" t="s">
        <v>441</v>
      </c>
      <c r="U90" s="388"/>
      <c r="V90" s="389"/>
      <c r="W90" s="386"/>
      <c r="X90" s="386"/>
      <c r="Y90" s="386"/>
      <c r="Z90" s="377"/>
      <c r="AA90" s="377"/>
      <c r="AB90" s="390"/>
      <c r="AC90" s="391"/>
      <c r="AD90" s="392"/>
      <c r="AE90" s="392"/>
      <c r="AF90" s="392"/>
      <c r="AG90" s="392"/>
      <c r="AH90" s="382" t="s">
        <v>441</v>
      </c>
      <c r="AI90" s="393">
        <v>18</v>
      </c>
      <c r="AJ90" s="377">
        <v>17.97</v>
      </c>
      <c r="AK90" s="394">
        <v>9</v>
      </c>
      <c r="AL90" s="394"/>
      <c r="AM90" s="394"/>
      <c r="AN90" s="377">
        <v>0.75</v>
      </c>
      <c r="AO90" s="394">
        <v>2670</v>
      </c>
      <c r="AP90" s="394">
        <v>69.25</v>
      </c>
      <c r="AQ90" s="394"/>
      <c r="AR90" s="394">
        <v>12</v>
      </c>
      <c r="AS90" s="395"/>
      <c r="AT90" s="386"/>
      <c r="AU90" s="386"/>
      <c r="AV90" s="386"/>
      <c r="AW90" s="386"/>
      <c r="AX90" s="386"/>
      <c r="AY90" s="386"/>
      <c r="BA90" s="132"/>
      <c r="BB90" s="134"/>
    </row>
    <row r="91" spans="1:56" ht="33" customHeight="1" x14ac:dyDescent="0.25">
      <c r="A91" s="376" t="s">
        <v>729</v>
      </c>
      <c r="B91" s="377">
        <v>60.4</v>
      </c>
      <c r="C91" s="378">
        <v>2</v>
      </c>
      <c r="D91" s="377">
        <v>0.8</v>
      </c>
      <c r="E91" s="379" t="s">
        <v>420</v>
      </c>
      <c r="F91" s="608"/>
      <c r="G91" s="381" t="s">
        <v>564</v>
      </c>
      <c r="H91" s="382" t="s">
        <v>243</v>
      </c>
      <c r="I91" s="475" t="s">
        <v>486</v>
      </c>
      <c r="J91" s="476" t="s">
        <v>93</v>
      </c>
      <c r="K91" s="385" t="s">
        <v>654</v>
      </c>
      <c r="L91" s="244">
        <v>3.12</v>
      </c>
      <c r="M91" s="291">
        <v>138</v>
      </c>
      <c r="N91" s="327"/>
      <c r="O91" s="328"/>
      <c r="P91" s="386"/>
      <c r="Q91" s="386"/>
      <c r="R91" s="377"/>
      <c r="S91" s="377"/>
      <c r="T91" s="387" t="s">
        <v>441</v>
      </c>
      <c r="U91" s="388"/>
      <c r="V91" s="389"/>
      <c r="W91" s="386"/>
      <c r="X91" s="386"/>
      <c r="Y91" s="386"/>
      <c r="Z91" s="377">
        <v>13.1</v>
      </c>
      <c r="AA91" s="377">
        <v>17.8</v>
      </c>
      <c r="AB91" s="390">
        <v>1.03</v>
      </c>
      <c r="AC91" s="391"/>
      <c r="AD91" s="392"/>
      <c r="AE91" s="392"/>
      <c r="AF91" s="392"/>
      <c r="AG91" s="392"/>
      <c r="AH91" s="382" t="s">
        <v>441</v>
      </c>
      <c r="AI91" s="393">
        <v>22</v>
      </c>
      <c r="AJ91" s="377">
        <v>19.02</v>
      </c>
      <c r="AK91" s="394">
        <v>22</v>
      </c>
      <c r="AL91" s="394"/>
      <c r="AM91" s="394"/>
      <c r="AN91" s="377">
        <v>0.61</v>
      </c>
      <c r="AO91" s="394">
        <v>2670</v>
      </c>
      <c r="AP91" s="394">
        <v>154.49</v>
      </c>
      <c r="AQ91" s="394"/>
      <c r="AR91" s="394">
        <v>18</v>
      </c>
      <c r="AS91" s="395"/>
      <c r="AT91" s="386"/>
      <c r="AU91" s="386"/>
      <c r="AV91" s="386"/>
      <c r="AW91" s="386"/>
      <c r="AX91" s="386"/>
      <c r="AY91" s="386"/>
      <c r="BA91" s="132"/>
      <c r="BB91" s="134"/>
    </row>
    <row r="92" spans="1:56" ht="33" customHeight="1" x14ac:dyDescent="0.25">
      <c r="A92" s="376" t="s">
        <v>727</v>
      </c>
      <c r="B92" s="377">
        <v>59.85</v>
      </c>
      <c r="C92" s="378">
        <v>2.5499999999999998</v>
      </c>
      <c r="D92" s="377">
        <v>0.54999999999999982</v>
      </c>
      <c r="E92" s="379" t="s">
        <v>420</v>
      </c>
      <c r="F92" s="608"/>
      <c r="G92" s="381" t="s">
        <v>636</v>
      </c>
      <c r="H92" s="382" t="s">
        <v>243</v>
      </c>
      <c r="I92" s="383" t="s">
        <v>486</v>
      </c>
      <c r="J92" s="384" t="s">
        <v>446</v>
      </c>
      <c r="K92" s="385"/>
      <c r="L92" s="244">
        <v>2.33</v>
      </c>
      <c r="M92" s="291">
        <v>121</v>
      </c>
      <c r="N92" s="327"/>
      <c r="O92" s="328"/>
      <c r="P92" s="386"/>
      <c r="Q92" s="386"/>
      <c r="R92" s="377"/>
      <c r="S92" s="377"/>
      <c r="T92" s="387" t="s">
        <v>441</v>
      </c>
      <c r="U92" s="388"/>
      <c r="V92" s="389"/>
      <c r="W92" s="386"/>
      <c r="X92" s="386"/>
      <c r="Y92" s="386"/>
      <c r="Z92" s="377"/>
      <c r="AA92" s="377"/>
      <c r="AB92" s="390"/>
      <c r="AC92" s="391"/>
      <c r="AD92" s="392"/>
      <c r="AE92" s="392"/>
      <c r="AF92" s="392"/>
      <c r="AG92" s="392"/>
      <c r="AH92" s="382" t="s">
        <v>441</v>
      </c>
      <c r="AI92" s="393">
        <v>20</v>
      </c>
      <c r="AJ92" s="377">
        <v>18.850000000000001</v>
      </c>
      <c r="AK92" s="394">
        <v>15</v>
      </c>
      <c r="AL92" s="394"/>
      <c r="AM92" s="394"/>
      <c r="AN92" s="377">
        <v>0.68</v>
      </c>
      <c r="AO92" s="394">
        <v>2670</v>
      </c>
      <c r="AP92" s="394">
        <v>114.47</v>
      </c>
      <c r="AQ92" s="394"/>
      <c r="AR92" s="394">
        <v>15</v>
      </c>
      <c r="AS92" s="395"/>
      <c r="AT92" s="386"/>
      <c r="AU92" s="386"/>
      <c r="AV92" s="386"/>
      <c r="AW92" s="386"/>
      <c r="AX92" s="386"/>
      <c r="AY92" s="386"/>
      <c r="BA92" s="132"/>
      <c r="BB92" s="134"/>
    </row>
    <row r="93" spans="1:56" ht="33" customHeight="1" x14ac:dyDescent="0.25">
      <c r="A93" s="376" t="s">
        <v>729</v>
      </c>
      <c r="B93" s="377">
        <v>58</v>
      </c>
      <c r="C93" s="378">
        <v>4.4000000000000004</v>
      </c>
      <c r="D93" s="377">
        <v>1.8500000000000005</v>
      </c>
      <c r="E93" s="379" t="s">
        <v>420</v>
      </c>
      <c r="F93" s="608"/>
      <c r="G93" s="381" t="s">
        <v>637</v>
      </c>
      <c r="H93" s="382" t="s">
        <v>243</v>
      </c>
      <c r="I93" s="383" t="s">
        <v>486</v>
      </c>
      <c r="J93" s="384" t="s">
        <v>446</v>
      </c>
      <c r="K93" s="385"/>
      <c r="L93" s="244">
        <v>2.69</v>
      </c>
      <c r="M93" s="291">
        <v>148</v>
      </c>
      <c r="N93" s="327"/>
      <c r="O93" s="328"/>
      <c r="P93" s="386"/>
      <c r="Q93" s="386"/>
      <c r="R93" s="377"/>
      <c r="S93" s="377"/>
      <c r="T93" s="387" t="s">
        <v>441</v>
      </c>
      <c r="U93" s="388"/>
      <c r="V93" s="389"/>
      <c r="W93" s="386"/>
      <c r="X93" s="386"/>
      <c r="Y93" s="386"/>
      <c r="Z93" s="377"/>
      <c r="AA93" s="377"/>
      <c r="AB93" s="390"/>
      <c r="AC93" s="391"/>
      <c r="AD93" s="392"/>
      <c r="AE93" s="392"/>
      <c r="AF93" s="392"/>
      <c r="AG93" s="392"/>
      <c r="AH93" s="382" t="s">
        <v>441</v>
      </c>
      <c r="AI93" s="393">
        <v>21</v>
      </c>
      <c r="AJ93" s="377">
        <v>19.11</v>
      </c>
      <c r="AK93" s="394">
        <v>20</v>
      </c>
      <c r="AL93" s="394"/>
      <c r="AM93" s="394"/>
      <c r="AN93" s="377">
        <v>0.63</v>
      </c>
      <c r="AO93" s="394">
        <v>2670</v>
      </c>
      <c r="AP93" s="394">
        <v>131.41999999999999</v>
      </c>
      <c r="AQ93" s="394"/>
      <c r="AR93" s="394">
        <v>17</v>
      </c>
      <c r="AS93" s="395"/>
      <c r="AT93" s="386"/>
      <c r="AU93" s="386"/>
      <c r="AV93" s="386"/>
      <c r="AW93" s="386"/>
      <c r="AX93" s="386"/>
      <c r="AY93" s="386"/>
      <c r="BA93" s="132"/>
      <c r="BB93" s="134"/>
    </row>
    <row r="94" spans="1:56" ht="33" customHeight="1" x14ac:dyDescent="0.25">
      <c r="A94" s="376" t="s">
        <v>727</v>
      </c>
      <c r="B94" s="377">
        <v>57.55</v>
      </c>
      <c r="C94" s="378">
        <v>4.8499999999999996</v>
      </c>
      <c r="D94" s="377">
        <v>0.44999999999999929</v>
      </c>
      <c r="E94" s="379" t="s">
        <v>420</v>
      </c>
      <c r="F94" s="608"/>
      <c r="G94" s="381" t="s">
        <v>636</v>
      </c>
      <c r="H94" s="382" t="s">
        <v>243</v>
      </c>
      <c r="I94" s="383" t="s">
        <v>486</v>
      </c>
      <c r="J94" s="384" t="s">
        <v>446</v>
      </c>
      <c r="K94" s="385"/>
      <c r="L94" s="244">
        <v>2.09</v>
      </c>
      <c r="M94" s="291">
        <v>70</v>
      </c>
      <c r="N94" s="327"/>
      <c r="O94" s="328"/>
      <c r="P94" s="386"/>
      <c r="Q94" s="386"/>
      <c r="R94" s="377"/>
      <c r="S94" s="377"/>
      <c r="T94" s="387" t="s">
        <v>441</v>
      </c>
      <c r="U94" s="388"/>
      <c r="V94" s="389"/>
      <c r="W94" s="386"/>
      <c r="X94" s="386"/>
      <c r="Y94" s="386"/>
      <c r="Z94" s="377"/>
      <c r="AA94" s="377"/>
      <c r="AB94" s="390"/>
      <c r="AC94" s="391"/>
      <c r="AD94" s="392"/>
      <c r="AE94" s="392"/>
      <c r="AF94" s="392"/>
      <c r="AG94" s="392"/>
      <c r="AH94" s="382" t="s">
        <v>441</v>
      </c>
      <c r="AI94" s="393">
        <v>20</v>
      </c>
      <c r="AJ94" s="377">
        <v>17.63</v>
      </c>
      <c r="AK94" s="394">
        <v>15</v>
      </c>
      <c r="AL94" s="394"/>
      <c r="AM94" s="394"/>
      <c r="AN94" s="377">
        <v>0.69</v>
      </c>
      <c r="AO94" s="394">
        <v>2670</v>
      </c>
      <c r="AP94" s="394">
        <v>100.36</v>
      </c>
      <c r="AQ94" s="394"/>
      <c r="AR94" s="394">
        <v>14</v>
      </c>
      <c r="AS94" s="395"/>
      <c r="AT94" s="386"/>
      <c r="AU94" s="386"/>
      <c r="AV94" s="386"/>
      <c r="AW94" s="386"/>
      <c r="AX94" s="386"/>
      <c r="AY94" s="386"/>
      <c r="BA94" s="132"/>
      <c r="BB94" s="137"/>
    </row>
    <row r="95" spans="1:56" ht="33" customHeight="1" x14ac:dyDescent="0.25">
      <c r="A95" s="376" t="s">
        <v>729</v>
      </c>
      <c r="B95" s="377">
        <v>56.9</v>
      </c>
      <c r="C95" s="378">
        <v>5.5</v>
      </c>
      <c r="D95" s="377">
        <v>0.65000000000000036</v>
      </c>
      <c r="E95" s="379" t="s">
        <v>420</v>
      </c>
      <c r="F95" s="609"/>
      <c r="G95" s="381" t="s">
        <v>637</v>
      </c>
      <c r="H95" s="382" t="s">
        <v>243</v>
      </c>
      <c r="I95" s="383" t="s">
        <v>486</v>
      </c>
      <c r="J95" s="384" t="s">
        <v>446</v>
      </c>
      <c r="K95" s="385"/>
      <c r="L95" s="244">
        <v>2.5499999999999998</v>
      </c>
      <c r="M95" s="291">
        <v>102</v>
      </c>
      <c r="N95" s="327"/>
      <c r="O95" s="328"/>
      <c r="P95" s="386"/>
      <c r="Q95" s="386"/>
      <c r="R95" s="377"/>
      <c r="S95" s="377"/>
      <c r="T95" s="387" t="s">
        <v>441</v>
      </c>
      <c r="U95" s="388"/>
      <c r="V95" s="389"/>
      <c r="W95" s="386"/>
      <c r="X95" s="386"/>
      <c r="Y95" s="386"/>
      <c r="Z95" s="377"/>
      <c r="AA95" s="377"/>
      <c r="AB95" s="390"/>
      <c r="AC95" s="391"/>
      <c r="AD95" s="392"/>
      <c r="AE95" s="392"/>
      <c r="AF95" s="392"/>
      <c r="AG95" s="392"/>
      <c r="AH95" s="382" t="s">
        <v>441</v>
      </c>
      <c r="AI95" s="393">
        <v>21</v>
      </c>
      <c r="AJ95" s="377">
        <v>18.62</v>
      </c>
      <c r="AK95" s="394">
        <v>19</v>
      </c>
      <c r="AL95" s="394"/>
      <c r="AM95" s="394"/>
      <c r="AN95" s="377">
        <v>0.63</v>
      </c>
      <c r="AO95" s="394">
        <v>2670</v>
      </c>
      <c r="AP95" s="394">
        <v>122.77</v>
      </c>
      <c r="AQ95" s="394"/>
      <c r="AR95" s="394">
        <v>17</v>
      </c>
      <c r="AS95" s="395"/>
      <c r="AT95" s="386"/>
      <c r="AU95" s="386"/>
      <c r="AV95" s="386"/>
      <c r="AW95" s="386"/>
      <c r="AX95" s="386"/>
      <c r="AY95" s="386"/>
      <c r="BA95" s="132"/>
      <c r="BB95" s="137"/>
    </row>
    <row r="96" spans="1:56" ht="33" customHeight="1" x14ac:dyDescent="0.25">
      <c r="A96" s="396" t="s">
        <v>739</v>
      </c>
      <c r="B96" s="397">
        <v>56</v>
      </c>
      <c r="C96" s="398">
        <v>6.4</v>
      </c>
      <c r="D96" s="397">
        <v>0.90000000000000036</v>
      </c>
      <c r="E96" s="399" t="s">
        <v>80</v>
      </c>
      <c r="F96" s="613" t="s">
        <v>680</v>
      </c>
      <c r="G96" s="401" t="s">
        <v>73</v>
      </c>
      <c r="H96" s="402" t="s">
        <v>191</v>
      </c>
      <c r="I96" s="403" t="s">
        <v>451</v>
      </c>
      <c r="J96" s="404" t="s">
        <v>80</v>
      </c>
      <c r="K96" s="405"/>
      <c r="L96" s="244">
        <v>8.31</v>
      </c>
      <c r="M96" s="291">
        <v>120</v>
      </c>
      <c r="N96" s="327"/>
      <c r="O96" s="328"/>
      <c r="P96" s="406"/>
      <c r="Q96" s="406"/>
      <c r="R96" s="397"/>
      <c r="S96" s="397"/>
      <c r="T96" s="407" t="s">
        <v>449</v>
      </c>
      <c r="U96" s="408"/>
      <c r="V96" s="409"/>
      <c r="W96" s="406"/>
      <c r="X96" s="406"/>
      <c r="Y96" s="406"/>
      <c r="Z96" s="397"/>
      <c r="AA96" s="397"/>
      <c r="AB96" s="410"/>
      <c r="AC96" s="411"/>
      <c r="AD96" s="412"/>
      <c r="AE96" s="412"/>
      <c r="AF96" s="412"/>
      <c r="AG96" s="412"/>
      <c r="AH96" s="402" t="s">
        <v>449</v>
      </c>
      <c r="AI96" s="413">
        <v>35</v>
      </c>
      <c r="AJ96" s="397">
        <v>19.23</v>
      </c>
      <c r="AK96" s="414">
        <v>27</v>
      </c>
      <c r="AL96" s="414"/>
      <c r="AM96" s="414"/>
      <c r="AN96" s="397">
        <v>0.65</v>
      </c>
      <c r="AO96" s="414">
        <v>2650</v>
      </c>
      <c r="AP96" s="414" t="s">
        <v>635</v>
      </c>
      <c r="AQ96" s="414"/>
      <c r="AR96" s="414">
        <v>0</v>
      </c>
      <c r="AS96" s="415"/>
      <c r="AT96" s="406"/>
      <c r="AU96" s="406"/>
      <c r="AV96" s="406"/>
      <c r="AW96" s="406"/>
      <c r="AX96" s="406"/>
      <c r="AY96" s="406"/>
      <c r="BA96" s="132"/>
      <c r="BB96" s="134"/>
    </row>
    <row r="97" spans="1:56" ht="33" customHeight="1" x14ac:dyDescent="0.25">
      <c r="A97" s="396" t="s">
        <v>732</v>
      </c>
      <c r="B97" s="397">
        <v>55.199999999999996</v>
      </c>
      <c r="C97" s="398">
        <v>7.2</v>
      </c>
      <c r="D97" s="397">
        <v>0.79999999999999982</v>
      </c>
      <c r="E97" s="399" t="s">
        <v>80</v>
      </c>
      <c r="F97" s="614"/>
      <c r="G97" s="401" t="s">
        <v>71</v>
      </c>
      <c r="H97" s="402" t="s">
        <v>191</v>
      </c>
      <c r="I97" s="403" t="s">
        <v>451</v>
      </c>
      <c r="J97" s="404" t="s">
        <v>80</v>
      </c>
      <c r="K97" s="405"/>
      <c r="L97" s="244">
        <v>16.2</v>
      </c>
      <c r="M97" s="291">
        <v>128</v>
      </c>
      <c r="N97" s="327"/>
      <c r="O97" s="328"/>
      <c r="P97" s="406"/>
      <c r="Q97" s="406"/>
      <c r="R97" s="397"/>
      <c r="S97" s="397"/>
      <c r="T97" s="407" t="s">
        <v>449</v>
      </c>
      <c r="U97" s="408"/>
      <c r="V97" s="409"/>
      <c r="W97" s="406"/>
      <c r="X97" s="406"/>
      <c r="Y97" s="406"/>
      <c r="Z97" s="397"/>
      <c r="AA97" s="397"/>
      <c r="AB97" s="410"/>
      <c r="AC97" s="411"/>
      <c r="AD97" s="412"/>
      <c r="AE97" s="412"/>
      <c r="AF97" s="412"/>
      <c r="AG97" s="412"/>
      <c r="AH97" s="402" t="s">
        <v>449</v>
      </c>
      <c r="AI97" s="413">
        <v>38</v>
      </c>
      <c r="AJ97" s="397">
        <v>19.61</v>
      </c>
      <c r="AK97" s="414">
        <v>43</v>
      </c>
      <c r="AL97" s="414"/>
      <c r="AM97" s="414"/>
      <c r="AN97" s="397">
        <v>0.56000000000000005</v>
      </c>
      <c r="AO97" s="414">
        <v>2650</v>
      </c>
      <c r="AP97" s="414" t="s">
        <v>635</v>
      </c>
      <c r="AQ97" s="414"/>
      <c r="AR97" s="414">
        <v>0</v>
      </c>
      <c r="AS97" s="415"/>
      <c r="AT97" s="406"/>
      <c r="AU97" s="406"/>
      <c r="AV97" s="406"/>
      <c r="AW97" s="406"/>
      <c r="AX97" s="406"/>
      <c r="AY97" s="406"/>
      <c r="BA97" s="135"/>
      <c r="BB97" s="134"/>
    </row>
    <row r="98" spans="1:56" ht="33" customHeight="1" x14ac:dyDescent="0.25">
      <c r="A98" s="376" t="s">
        <v>727</v>
      </c>
      <c r="B98" s="377">
        <v>54.4</v>
      </c>
      <c r="C98" s="378">
        <v>8</v>
      </c>
      <c r="D98" s="377">
        <v>0.79999999999999982</v>
      </c>
      <c r="E98" s="379" t="s">
        <v>420</v>
      </c>
      <c r="F98" s="380" t="s">
        <v>679</v>
      </c>
      <c r="G98" s="381" t="s">
        <v>636</v>
      </c>
      <c r="H98" s="382" t="s">
        <v>243</v>
      </c>
      <c r="I98" s="383" t="s">
        <v>486</v>
      </c>
      <c r="J98" s="384" t="s">
        <v>446</v>
      </c>
      <c r="K98" s="385"/>
      <c r="L98" s="244">
        <v>2.48</v>
      </c>
      <c r="M98" s="291">
        <v>66</v>
      </c>
      <c r="N98" s="327"/>
      <c r="O98" s="328"/>
      <c r="P98" s="386"/>
      <c r="Q98" s="386"/>
      <c r="R98" s="377"/>
      <c r="S98" s="377"/>
      <c r="T98" s="387" t="s">
        <v>441</v>
      </c>
      <c r="U98" s="388"/>
      <c r="V98" s="389"/>
      <c r="W98" s="386"/>
      <c r="X98" s="386"/>
      <c r="Y98" s="386"/>
      <c r="Z98" s="377"/>
      <c r="AA98" s="377"/>
      <c r="AB98" s="390"/>
      <c r="AC98" s="391"/>
      <c r="AD98" s="392"/>
      <c r="AE98" s="392"/>
      <c r="AF98" s="392"/>
      <c r="AG98" s="392"/>
      <c r="AH98" s="382" t="s">
        <v>441</v>
      </c>
      <c r="AI98" s="393">
        <v>20</v>
      </c>
      <c r="AJ98" s="377">
        <v>18.03</v>
      </c>
      <c r="AK98" s="394">
        <v>15</v>
      </c>
      <c r="AL98" s="394"/>
      <c r="AM98" s="394"/>
      <c r="AN98" s="377">
        <v>0.69</v>
      </c>
      <c r="AO98" s="394">
        <v>2670</v>
      </c>
      <c r="AP98" s="394">
        <v>116.75</v>
      </c>
      <c r="AQ98" s="394"/>
      <c r="AR98" s="394">
        <v>15</v>
      </c>
      <c r="AS98" s="395"/>
      <c r="AT98" s="386"/>
      <c r="AU98" s="386"/>
      <c r="AV98" s="386"/>
      <c r="AW98" s="386"/>
      <c r="AX98" s="386"/>
      <c r="AY98" s="386"/>
      <c r="BA98" s="132"/>
      <c r="BB98" s="134"/>
    </row>
    <row r="99" spans="1:56" customFormat="1" ht="33" customHeight="1" x14ac:dyDescent="0.25">
      <c r="H99" s="333"/>
      <c r="L99" s="232"/>
      <c r="M99" s="232"/>
      <c r="N99" s="297"/>
      <c r="O99" s="232"/>
      <c r="U99" s="304"/>
    </row>
    <row r="100" spans="1:56" ht="33" customHeight="1" x14ac:dyDescent="0.25">
      <c r="A100" s="176" t="s">
        <v>3</v>
      </c>
      <c r="B100" s="177">
        <v>63.05</v>
      </c>
      <c r="C100" s="181" t="s">
        <v>799</v>
      </c>
      <c r="D100" s="189" t="s">
        <v>812</v>
      </c>
      <c r="E100" s="178" t="s">
        <v>804</v>
      </c>
      <c r="F100" s="178" t="s">
        <v>813</v>
      </c>
      <c r="G100" s="194"/>
      <c r="H100" s="243" t="s">
        <v>178</v>
      </c>
      <c r="I100" s="262"/>
      <c r="J100" s="589" t="s">
        <v>469</v>
      </c>
      <c r="K100" s="589" t="s">
        <v>387</v>
      </c>
      <c r="L100" s="592" t="s">
        <v>383</v>
      </c>
      <c r="M100" s="592" t="s">
        <v>528</v>
      </c>
      <c r="N100" s="594" t="s">
        <v>500</v>
      </c>
      <c r="O100" s="645" t="s">
        <v>529</v>
      </c>
      <c r="P100" s="579"/>
      <c r="Q100" s="579"/>
      <c r="R100" s="579"/>
      <c r="S100" s="579"/>
      <c r="T100" s="641"/>
      <c r="U100" s="643" t="s">
        <v>378</v>
      </c>
      <c r="V100" s="579" t="s">
        <v>530</v>
      </c>
      <c r="W100" s="579" t="s">
        <v>380</v>
      </c>
      <c r="X100" s="579" t="s">
        <v>379</v>
      </c>
      <c r="Y100" s="579" t="s">
        <v>466</v>
      </c>
      <c r="Z100" s="579" t="s">
        <v>535</v>
      </c>
      <c r="AA100" s="579" t="s">
        <v>467</v>
      </c>
      <c r="AB100" s="641" t="s">
        <v>465</v>
      </c>
      <c r="AC100" s="639"/>
      <c r="AD100" s="579"/>
      <c r="AE100" s="579"/>
      <c r="AF100" s="579"/>
      <c r="AG100" s="579"/>
      <c r="AH100" s="579" t="s">
        <v>463</v>
      </c>
      <c r="AI100" s="579" t="s">
        <v>531</v>
      </c>
      <c r="AJ100" s="579" t="s">
        <v>434</v>
      </c>
      <c r="AK100" s="579" t="s">
        <v>532</v>
      </c>
      <c r="AL100" s="579" t="s">
        <v>502</v>
      </c>
      <c r="AM100" s="579" t="s">
        <v>501</v>
      </c>
      <c r="AN100" s="579" t="s">
        <v>536</v>
      </c>
      <c r="AO100" s="579" t="s">
        <v>533</v>
      </c>
      <c r="AP100" s="579" t="s">
        <v>470</v>
      </c>
      <c r="AQ100" s="581" t="s">
        <v>537</v>
      </c>
      <c r="AR100" s="579" t="s">
        <v>534</v>
      </c>
      <c r="AS100" s="583"/>
      <c r="AT100" s="579"/>
      <c r="AU100" s="579"/>
      <c r="AV100" s="579"/>
      <c r="AW100" s="579"/>
      <c r="AX100" s="579"/>
      <c r="AY100" s="579"/>
      <c r="BA100" s="11"/>
      <c r="BB100" s="129" t="s">
        <v>116</v>
      </c>
      <c r="BC100" s="159">
        <v>4.5999999999999996</v>
      </c>
      <c r="BD100" s="130">
        <v>46136</v>
      </c>
    </row>
    <row r="101" spans="1:56" ht="33" customHeight="1" x14ac:dyDescent="0.25">
      <c r="A101" s="191" t="s">
        <v>381</v>
      </c>
      <c r="B101" s="179" t="s">
        <v>388</v>
      </c>
      <c r="C101" s="179" t="s">
        <v>389</v>
      </c>
      <c r="D101" s="185" t="s">
        <v>385</v>
      </c>
      <c r="E101" s="180" t="s">
        <v>332</v>
      </c>
      <c r="F101" s="180" t="s">
        <v>179</v>
      </c>
      <c r="G101" s="192" t="s">
        <v>386</v>
      </c>
      <c r="H101" s="191" t="s">
        <v>377</v>
      </c>
      <c r="I101" s="191" t="s">
        <v>464</v>
      </c>
      <c r="J101" s="591"/>
      <c r="K101" s="591"/>
      <c r="L101" s="593"/>
      <c r="M101" s="593"/>
      <c r="N101" s="595"/>
      <c r="O101" s="646"/>
      <c r="P101" s="580"/>
      <c r="Q101" s="580"/>
      <c r="R101" s="580"/>
      <c r="S101" s="580"/>
      <c r="T101" s="642"/>
      <c r="U101" s="644"/>
      <c r="V101" s="580"/>
      <c r="W101" s="580"/>
      <c r="X101" s="580"/>
      <c r="Y101" s="580"/>
      <c r="Z101" s="580"/>
      <c r="AA101" s="580"/>
      <c r="AB101" s="642"/>
      <c r="AC101" s="640"/>
      <c r="AD101" s="580"/>
      <c r="AE101" s="580"/>
      <c r="AF101" s="580"/>
      <c r="AG101" s="580"/>
      <c r="AH101" s="580"/>
      <c r="AI101" s="580"/>
      <c r="AJ101" s="580"/>
      <c r="AK101" s="580"/>
      <c r="AL101" s="580"/>
      <c r="AM101" s="580"/>
      <c r="AN101" s="580"/>
      <c r="AO101" s="580"/>
      <c r="AP101" s="580"/>
      <c r="AQ101" s="582"/>
      <c r="AR101" s="580"/>
      <c r="AS101" s="584"/>
      <c r="AT101" s="580"/>
      <c r="AU101" s="580"/>
      <c r="AV101" s="580"/>
      <c r="AW101" s="580"/>
      <c r="AX101" s="580"/>
      <c r="AY101" s="580"/>
      <c r="BA101" s="131"/>
      <c r="BB101" s="196"/>
      <c r="BC101" s="133"/>
      <c r="BD101" s="130" t="str">
        <f>IF(BB101&lt;&gt;"",BD$3,"")</f>
        <v/>
      </c>
    </row>
    <row r="102" spans="1:56" ht="33" customHeight="1" x14ac:dyDescent="0.25">
      <c r="A102" s="447" t="s">
        <v>351</v>
      </c>
      <c r="B102" s="448">
        <v>62.949999999999996</v>
      </c>
      <c r="C102" s="449">
        <v>0.1</v>
      </c>
      <c r="D102" s="448">
        <v>0.1</v>
      </c>
      <c r="E102" s="450" t="s">
        <v>398</v>
      </c>
      <c r="F102" s="451" t="s">
        <v>668</v>
      </c>
      <c r="G102" s="452"/>
      <c r="H102" s="453" t="s">
        <v>399</v>
      </c>
      <c r="I102" s="454" t="s">
        <v>451</v>
      </c>
      <c r="J102" s="455" t="s">
        <v>448</v>
      </c>
      <c r="K102" s="456"/>
      <c r="L102" s="244"/>
      <c r="M102" s="291"/>
      <c r="N102" s="327"/>
      <c r="O102" s="328"/>
      <c r="P102" s="457"/>
      <c r="Q102" s="457"/>
      <c r="R102" s="448"/>
      <c r="S102" s="448"/>
      <c r="T102" s="458"/>
      <c r="U102" s="459"/>
      <c r="V102" s="460"/>
      <c r="W102" s="457"/>
      <c r="X102" s="457"/>
      <c r="Y102" s="457"/>
      <c r="Z102" s="448"/>
      <c r="AA102" s="448"/>
      <c r="AB102" s="461"/>
      <c r="AC102" s="462"/>
      <c r="AD102" s="463"/>
      <c r="AE102" s="463"/>
      <c r="AF102" s="463"/>
      <c r="AG102" s="463"/>
      <c r="AH102" s="453"/>
      <c r="AI102" s="464"/>
      <c r="AJ102" s="448"/>
      <c r="AK102" s="465"/>
      <c r="AL102" s="465"/>
      <c r="AM102" s="465"/>
      <c r="AN102" s="448"/>
      <c r="AO102" s="465"/>
      <c r="AP102" s="465"/>
      <c r="AQ102" s="465"/>
      <c r="AR102" s="465"/>
      <c r="AS102" s="466"/>
      <c r="AT102" s="457"/>
      <c r="AU102" s="457"/>
      <c r="AV102" s="457"/>
      <c r="AW102" s="457"/>
      <c r="AX102" s="457"/>
      <c r="AY102" s="457"/>
      <c r="BA102" s="132"/>
      <c r="BB102" s="134"/>
    </row>
    <row r="103" spans="1:56" ht="33" customHeight="1" x14ac:dyDescent="0.25">
      <c r="A103" s="447" t="s">
        <v>763</v>
      </c>
      <c r="B103" s="448">
        <v>62.449999999999996</v>
      </c>
      <c r="C103" s="449">
        <v>0.6</v>
      </c>
      <c r="D103" s="448">
        <v>0.5</v>
      </c>
      <c r="E103" s="450" t="s">
        <v>396</v>
      </c>
      <c r="F103" s="451" t="s">
        <v>668</v>
      </c>
      <c r="G103" s="452" t="s">
        <v>73</v>
      </c>
      <c r="H103" s="453" t="s">
        <v>397</v>
      </c>
      <c r="I103" s="454" t="s">
        <v>451</v>
      </c>
      <c r="J103" s="455" t="s">
        <v>82</v>
      </c>
      <c r="K103" s="456"/>
      <c r="L103" s="244">
        <v>5.3</v>
      </c>
      <c r="M103" s="291">
        <v>19</v>
      </c>
      <c r="N103" s="327"/>
      <c r="O103" s="328"/>
      <c r="P103" s="457"/>
      <c r="Q103" s="457"/>
      <c r="R103" s="448"/>
      <c r="S103" s="448"/>
      <c r="T103" s="458" t="s">
        <v>439</v>
      </c>
      <c r="U103" s="459"/>
      <c r="V103" s="460"/>
      <c r="W103" s="457"/>
      <c r="X103" s="457"/>
      <c r="Y103" s="457"/>
      <c r="Z103" s="448"/>
      <c r="AA103" s="448"/>
      <c r="AB103" s="461"/>
      <c r="AC103" s="462"/>
      <c r="AD103" s="463"/>
      <c r="AE103" s="463"/>
      <c r="AF103" s="463"/>
      <c r="AG103" s="463"/>
      <c r="AH103" s="453" t="s">
        <v>439</v>
      </c>
      <c r="AI103" s="464">
        <v>31</v>
      </c>
      <c r="AJ103" s="448">
        <v>15.36</v>
      </c>
      <c r="AK103" s="465">
        <v>17</v>
      </c>
      <c r="AL103" s="465"/>
      <c r="AM103" s="465"/>
      <c r="AN103" s="448" t="s">
        <v>635</v>
      </c>
      <c r="AO103" s="465" t="s">
        <v>635</v>
      </c>
      <c r="AP103" s="465" t="s">
        <v>635</v>
      </c>
      <c r="AQ103" s="465"/>
      <c r="AR103" s="465" t="s">
        <v>635</v>
      </c>
      <c r="AS103" s="466"/>
      <c r="AT103" s="457"/>
      <c r="AU103" s="457"/>
      <c r="AV103" s="457"/>
      <c r="AW103" s="457"/>
      <c r="AX103" s="457"/>
      <c r="AY103" s="457"/>
      <c r="BA103" s="132"/>
      <c r="BB103" s="134"/>
    </row>
    <row r="104" spans="1:56" ht="33" customHeight="1" x14ac:dyDescent="0.25">
      <c r="A104" s="447" t="s">
        <v>765</v>
      </c>
      <c r="B104" s="448">
        <v>62.15</v>
      </c>
      <c r="C104" s="449">
        <v>0.9</v>
      </c>
      <c r="D104" s="448">
        <v>0.30000000000000004</v>
      </c>
      <c r="E104" s="450" t="s">
        <v>415</v>
      </c>
      <c r="F104" s="451" t="s">
        <v>681</v>
      </c>
      <c r="G104" s="452" t="s">
        <v>76</v>
      </c>
      <c r="H104" s="453" t="s">
        <v>416</v>
      </c>
      <c r="I104" s="454" t="s">
        <v>486</v>
      </c>
      <c r="J104" s="455" t="s">
        <v>446</v>
      </c>
      <c r="K104" s="456" t="s">
        <v>655</v>
      </c>
      <c r="L104" s="244">
        <v>4.8</v>
      </c>
      <c r="M104" s="291">
        <v>62</v>
      </c>
      <c r="N104" s="327"/>
      <c r="O104" s="328"/>
      <c r="P104" s="457"/>
      <c r="Q104" s="457"/>
      <c r="R104" s="448"/>
      <c r="S104" s="448"/>
      <c r="T104" s="458" t="s">
        <v>441</v>
      </c>
      <c r="U104" s="459">
        <v>1.33</v>
      </c>
      <c r="V104" s="460"/>
      <c r="W104" s="457"/>
      <c r="X104" s="457"/>
      <c r="Y104" s="457"/>
      <c r="Z104" s="448"/>
      <c r="AA104" s="448"/>
      <c r="AB104" s="461"/>
      <c r="AC104" s="462"/>
      <c r="AD104" s="463"/>
      <c r="AE104" s="463"/>
      <c r="AF104" s="463"/>
      <c r="AG104" s="463"/>
      <c r="AH104" s="453" t="s">
        <v>441</v>
      </c>
      <c r="AI104" s="464">
        <v>26</v>
      </c>
      <c r="AJ104" s="448">
        <v>18.3</v>
      </c>
      <c r="AK104" s="465">
        <v>13</v>
      </c>
      <c r="AL104" s="465"/>
      <c r="AM104" s="465"/>
      <c r="AN104" s="448" t="s">
        <v>635</v>
      </c>
      <c r="AO104" s="465" t="s">
        <v>635</v>
      </c>
      <c r="AP104" s="465" t="s">
        <v>635</v>
      </c>
      <c r="AQ104" s="465"/>
      <c r="AR104" s="465" t="s">
        <v>635</v>
      </c>
      <c r="AS104" s="466"/>
      <c r="AT104" s="457"/>
      <c r="AU104" s="457"/>
      <c r="AV104" s="457"/>
      <c r="AW104" s="457"/>
      <c r="AX104" s="457"/>
      <c r="AY104" s="457"/>
      <c r="BA104" s="132"/>
      <c r="BB104" s="134"/>
    </row>
    <row r="105" spans="1:56" ht="33" customHeight="1" x14ac:dyDescent="0.25">
      <c r="A105" s="376" t="s">
        <v>727</v>
      </c>
      <c r="B105" s="377">
        <v>60.55</v>
      </c>
      <c r="C105" s="378">
        <v>2.5</v>
      </c>
      <c r="D105" s="377">
        <v>1.6</v>
      </c>
      <c r="E105" s="379" t="s">
        <v>420</v>
      </c>
      <c r="F105" s="607" t="s">
        <v>792</v>
      </c>
      <c r="G105" s="381" t="s">
        <v>636</v>
      </c>
      <c r="H105" s="382" t="s">
        <v>243</v>
      </c>
      <c r="I105" s="383" t="s">
        <v>455</v>
      </c>
      <c r="J105" s="384" t="s">
        <v>414</v>
      </c>
      <c r="K105" s="385" t="s">
        <v>656</v>
      </c>
      <c r="L105" s="244">
        <v>2</v>
      </c>
      <c r="M105" s="291">
        <v>91</v>
      </c>
      <c r="N105" s="327"/>
      <c r="O105" s="328"/>
      <c r="P105" s="386"/>
      <c r="Q105" s="386"/>
      <c r="R105" s="377"/>
      <c r="S105" s="377"/>
      <c r="T105" s="387" t="s">
        <v>441</v>
      </c>
      <c r="U105" s="388"/>
      <c r="V105" s="389"/>
      <c r="W105" s="386"/>
      <c r="X105" s="386"/>
      <c r="Y105" s="386"/>
      <c r="Z105" s="377"/>
      <c r="AA105" s="377"/>
      <c r="AB105" s="390"/>
      <c r="AC105" s="391"/>
      <c r="AD105" s="392"/>
      <c r="AE105" s="392"/>
      <c r="AF105" s="392"/>
      <c r="AG105" s="392"/>
      <c r="AH105" s="382" t="s">
        <v>449</v>
      </c>
      <c r="AI105" s="393">
        <v>20</v>
      </c>
      <c r="AJ105" s="377">
        <v>18.32</v>
      </c>
      <c r="AK105" s="394">
        <v>13</v>
      </c>
      <c r="AL105" s="394"/>
      <c r="AM105" s="394"/>
      <c r="AN105" s="377">
        <v>0.7</v>
      </c>
      <c r="AO105" s="394">
        <v>2670</v>
      </c>
      <c r="AP105" s="394">
        <v>97.18</v>
      </c>
      <c r="AQ105" s="394"/>
      <c r="AR105" s="394">
        <v>14</v>
      </c>
      <c r="AS105" s="395"/>
      <c r="AT105" s="386"/>
      <c r="AU105" s="386"/>
      <c r="AV105" s="386"/>
      <c r="AW105" s="386"/>
      <c r="AX105" s="386"/>
      <c r="AY105" s="386"/>
      <c r="BA105" s="132"/>
      <c r="BB105" s="134"/>
    </row>
    <row r="106" spans="1:56" ht="33" customHeight="1" x14ac:dyDescent="0.25">
      <c r="A106" s="376" t="s">
        <v>729</v>
      </c>
      <c r="B106" s="377">
        <v>58.4</v>
      </c>
      <c r="C106" s="378">
        <v>4.6500000000000004</v>
      </c>
      <c r="D106" s="377">
        <v>2.1500000000000004</v>
      </c>
      <c r="E106" s="379" t="s">
        <v>420</v>
      </c>
      <c r="F106" s="609"/>
      <c r="G106" s="381" t="s">
        <v>564</v>
      </c>
      <c r="H106" s="382" t="s">
        <v>243</v>
      </c>
      <c r="I106" s="475" t="s">
        <v>659</v>
      </c>
      <c r="J106" s="476" t="s">
        <v>660</v>
      </c>
      <c r="K106" s="385" t="s">
        <v>657</v>
      </c>
      <c r="L106" s="244">
        <v>3.7</v>
      </c>
      <c r="M106" s="291">
        <v>197</v>
      </c>
      <c r="N106" s="327"/>
      <c r="O106" s="328"/>
      <c r="P106" s="386"/>
      <c r="Q106" s="386"/>
      <c r="R106" s="377"/>
      <c r="S106" s="377"/>
      <c r="T106" s="387" t="s">
        <v>441</v>
      </c>
      <c r="U106" s="388" t="s">
        <v>675</v>
      </c>
      <c r="V106" s="389" t="s">
        <v>646</v>
      </c>
      <c r="W106" s="386" t="s">
        <v>675</v>
      </c>
      <c r="X106" s="386" t="s">
        <v>675</v>
      </c>
      <c r="Y106" s="386"/>
      <c r="Z106" s="377">
        <v>11.3</v>
      </c>
      <c r="AA106" s="377" t="s">
        <v>664</v>
      </c>
      <c r="AB106" s="390" t="s">
        <v>665</v>
      </c>
      <c r="AC106" s="391"/>
      <c r="AD106" s="392"/>
      <c r="AE106" s="392"/>
      <c r="AF106" s="392"/>
      <c r="AG106" s="392"/>
      <c r="AH106" s="382" t="s">
        <v>658</v>
      </c>
      <c r="AI106" s="393">
        <v>23</v>
      </c>
      <c r="AJ106" s="377">
        <v>19.53</v>
      </c>
      <c r="AK106" s="394">
        <v>24</v>
      </c>
      <c r="AL106" s="394"/>
      <c r="AM106" s="394"/>
      <c r="AN106" s="377">
        <v>0.57999999999999996</v>
      </c>
      <c r="AO106" s="394">
        <v>2670</v>
      </c>
      <c r="AP106" s="394">
        <v>180.59</v>
      </c>
      <c r="AQ106" s="394"/>
      <c r="AR106" s="394">
        <v>20</v>
      </c>
      <c r="AS106" s="395"/>
      <c r="AT106" s="386"/>
      <c r="AU106" s="386"/>
      <c r="AV106" s="386"/>
      <c r="AW106" s="386"/>
      <c r="AX106" s="386"/>
      <c r="AY106" s="386"/>
      <c r="BA106" s="132"/>
      <c r="BB106" s="134"/>
    </row>
    <row r="107" spans="1:56" ht="33" customHeight="1" x14ac:dyDescent="0.25">
      <c r="A107" s="396" t="s">
        <v>732</v>
      </c>
      <c r="B107" s="397">
        <v>57.75</v>
      </c>
      <c r="C107" s="398">
        <v>5.3</v>
      </c>
      <c r="D107" s="397">
        <v>0.64999999999999947</v>
      </c>
      <c r="E107" s="399" t="s">
        <v>80</v>
      </c>
      <c r="F107" s="400" t="s">
        <v>680</v>
      </c>
      <c r="G107" s="401" t="s">
        <v>71</v>
      </c>
      <c r="H107" s="402" t="s">
        <v>191</v>
      </c>
      <c r="I107" s="403" t="s">
        <v>451</v>
      </c>
      <c r="J107" s="404" t="s">
        <v>80</v>
      </c>
      <c r="K107" s="405"/>
      <c r="L107" s="244">
        <v>14.1</v>
      </c>
      <c r="M107" s="291">
        <v>155</v>
      </c>
      <c r="N107" s="327"/>
      <c r="O107" s="328"/>
      <c r="P107" s="406"/>
      <c r="Q107" s="406"/>
      <c r="R107" s="397"/>
      <c r="S107" s="397"/>
      <c r="T107" s="407" t="s">
        <v>449</v>
      </c>
      <c r="U107" s="408"/>
      <c r="V107" s="409"/>
      <c r="W107" s="406"/>
      <c r="X107" s="406"/>
      <c r="Y107" s="406"/>
      <c r="Z107" s="397"/>
      <c r="AA107" s="397"/>
      <c r="AB107" s="410"/>
      <c r="AC107" s="411"/>
      <c r="AD107" s="412"/>
      <c r="AE107" s="412"/>
      <c r="AF107" s="412"/>
      <c r="AG107" s="412"/>
      <c r="AH107" s="402" t="s">
        <v>449</v>
      </c>
      <c r="AI107" s="413">
        <v>37</v>
      </c>
      <c r="AJ107" s="397">
        <v>19.78</v>
      </c>
      <c r="AK107" s="414">
        <v>39</v>
      </c>
      <c r="AL107" s="414"/>
      <c r="AM107" s="414"/>
      <c r="AN107" s="397">
        <v>0.57999999999999996</v>
      </c>
      <c r="AO107" s="414">
        <v>2650</v>
      </c>
      <c r="AP107" s="414" t="s">
        <v>635</v>
      </c>
      <c r="AQ107" s="414"/>
      <c r="AR107" s="414">
        <v>0</v>
      </c>
      <c r="AS107" s="415"/>
      <c r="AT107" s="406"/>
      <c r="AU107" s="406"/>
      <c r="AV107" s="406"/>
      <c r="AW107" s="406"/>
      <c r="AX107" s="406"/>
      <c r="AY107" s="406"/>
      <c r="BA107" s="132"/>
      <c r="BB107" s="134"/>
    </row>
    <row r="108" spans="1:56" ht="41.25" customHeight="1" x14ac:dyDescent="0.25">
      <c r="A108" s="376" t="s">
        <v>729</v>
      </c>
      <c r="B108" s="377">
        <v>56.75</v>
      </c>
      <c r="C108" s="378">
        <v>6.3</v>
      </c>
      <c r="D108" s="377">
        <v>1</v>
      </c>
      <c r="E108" s="379" t="s">
        <v>420</v>
      </c>
      <c r="F108" s="607" t="s">
        <v>793</v>
      </c>
      <c r="G108" s="381" t="s">
        <v>637</v>
      </c>
      <c r="H108" s="382" t="s">
        <v>243</v>
      </c>
      <c r="I108" s="383" t="s">
        <v>486</v>
      </c>
      <c r="J108" s="384" t="s">
        <v>446</v>
      </c>
      <c r="K108" s="385"/>
      <c r="L108" s="244">
        <v>2.8</v>
      </c>
      <c r="M108" s="291">
        <v>72</v>
      </c>
      <c r="N108" s="327"/>
      <c r="O108" s="328"/>
      <c r="P108" s="386"/>
      <c r="Q108" s="386"/>
      <c r="R108" s="377"/>
      <c r="S108" s="377"/>
      <c r="T108" s="387" t="s">
        <v>441</v>
      </c>
      <c r="U108" s="388"/>
      <c r="V108" s="389"/>
      <c r="W108" s="386"/>
      <c r="X108" s="386"/>
      <c r="Y108" s="386"/>
      <c r="Z108" s="377"/>
      <c r="AA108" s="377"/>
      <c r="AB108" s="390"/>
      <c r="AC108" s="391"/>
      <c r="AD108" s="392"/>
      <c r="AE108" s="392"/>
      <c r="AF108" s="392"/>
      <c r="AG108" s="392"/>
      <c r="AH108" s="382" t="s">
        <v>441</v>
      </c>
      <c r="AI108" s="393">
        <v>21</v>
      </c>
      <c r="AJ108" s="377">
        <v>18.18</v>
      </c>
      <c r="AK108" s="394">
        <v>20</v>
      </c>
      <c r="AL108" s="394"/>
      <c r="AM108" s="394"/>
      <c r="AN108" s="377">
        <v>0.63</v>
      </c>
      <c r="AO108" s="394">
        <v>2670</v>
      </c>
      <c r="AP108" s="394">
        <v>134.21</v>
      </c>
      <c r="AQ108" s="394"/>
      <c r="AR108" s="394">
        <v>17</v>
      </c>
      <c r="AS108" s="395"/>
      <c r="AT108" s="386"/>
      <c r="AU108" s="386"/>
      <c r="AV108" s="386"/>
      <c r="AW108" s="386"/>
      <c r="AX108" s="386"/>
      <c r="AY108" s="386"/>
      <c r="BA108" s="132"/>
      <c r="BB108" s="137"/>
    </row>
    <row r="109" spans="1:56" ht="33.75" customHeight="1" x14ac:dyDescent="0.25">
      <c r="A109" s="376" t="s">
        <v>727</v>
      </c>
      <c r="B109" s="377">
        <v>55.05</v>
      </c>
      <c r="C109" s="378">
        <v>8</v>
      </c>
      <c r="D109" s="377">
        <v>1.7000000000000002</v>
      </c>
      <c r="E109" s="379" t="s">
        <v>420</v>
      </c>
      <c r="F109" s="609"/>
      <c r="G109" s="381" t="s">
        <v>636</v>
      </c>
      <c r="H109" s="382" t="s">
        <v>243</v>
      </c>
      <c r="I109" s="383" t="s">
        <v>486</v>
      </c>
      <c r="J109" s="384" t="s">
        <v>446</v>
      </c>
      <c r="K109" s="385"/>
      <c r="L109" s="244">
        <v>2.2000000000000002</v>
      </c>
      <c r="M109" s="291">
        <v>53</v>
      </c>
      <c r="N109" s="327"/>
      <c r="O109" s="328"/>
      <c r="P109" s="386"/>
      <c r="Q109" s="386"/>
      <c r="R109" s="377"/>
      <c r="S109" s="377"/>
      <c r="T109" s="387" t="s">
        <v>441</v>
      </c>
      <c r="U109" s="388"/>
      <c r="V109" s="389"/>
      <c r="W109" s="386"/>
      <c r="X109" s="386"/>
      <c r="Y109" s="386"/>
      <c r="Z109" s="377"/>
      <c r="AA109" s="377"/>
      <c r="AB109" s="390"/>
      <c r="AC109" s="391"/>
      <c r="AD109" s="392"/>
      <c r="AE109" s="392"/>
      <c r="AF109" s="392"/>
      <c r="AG109" s="392"/>
      <c r="AH109" s="382" t="s">
        <v>441</v>
      </c>
      <c r="AI109" s="393">
        <v>20</v>
      </c>
      <c r="AJ109" s="377">
        <v>17.45</v>
      </c>
      <c r="AK109" s="394">
        <v>14</v>
      </c>
      <c r="AL109" s="394"/>
      <c r="AM109" s="394"/>
      <c r="AN109" s="377">
        <v>0.69</v>
      </c>
      <c r="AO109" s="394">
        <v>2670</v>
      </c>
      <c r="AP109" s="394">
        <v>122.55</v>
      </c>
      <c r="AQ109" s="394"/>
      <c r="AR109" s="394">
        <v>14</v>
      </c>
      <c r="AS109" s="395"/>
      <c r="AT109" s="386"/>
      <c r="AU109" s="386"/>
      <c r="AV109" s="386"/>
      <c r="AW109" s="386"/>
      <c r="AX109" s="386"/>
      <c r="AY109" s="386"/>
      <c r="BA109" s="132"/>
      <c r="BB109" s="137"/>
    </row>
    <row r="110" spans="1:56" customFormat="1" ht="33" customHeight="1" x14ac:dyDescent="0.25">
      <c r="H110" s="333"/>
      <c r="L110" s="232"/>
      <c r="M110" s="232"/>
      <c r="N110" s="297"/>
      <c r="O110" s="232"/>
      <c r="U110" s="304"/>
    </row>
    <row r="111" spans="1:56" ht="33" customHeight="1" x14ac:dyDescent="0.25">
      <c r="A111" s="176" t="s">
        <v>3</v>
      </c>
      <c r="B111" s="177">
        <v>62.6</v>
      </c>
      <c r="C111" s="181" t="s">
        <v>799</v>
      </c>
      <c r="D111" s="189" t="s">
        <v>814</v>
      </c>
      <c r="E111" s="178" t="s">
        <v>804</v>
      </c>
      <c r="F111" s="178" t="s">
        <v>815</v>
      </c>
      <c r="G111" s="194"/>
      <c r="H111" s="243" t="s">
        <v>178</v>
      </c>
      <c r="I111" s="262"/>
      <c r="J111" s="589" t="s">
        <v>469</v>
      </c>
      <c r="K111" s="589" t="s">
        <v>387</v>
      </c>
      <c r="L111" s="592" t="s">
        <v>383</v>
      </c>
      <c r="M111" s="592" t="s">
        <v>528</v>
      </c>
      <c r="N111" s="594" t="s">
        <v>500</v>
      </c>
      <c r="O111" s="645" t="s">
        <v>529</v>
      </c>
      <c r="P111" s="579"/>
      <c r="Q111" s="579"/>
      <c r="R111" s="579"/>
      <c r="S111" s="579"/>
      <c r="T111" s="641"/>
      <c r="U111" s="643" t="s">
        <v>378</v>
      </c>
      <c r="V111" s="579" t="s">
        <v>530</v>
      </c>
      <c r="W111" s="579" t="s">
        <v>380</v>
      </c>
      <c r="X111" s="579" t="s">
        <v>379</v>
      </c>
      <c r="Y111" s="579" t="s">
        <v>466</v>
      </c>
      <c r="Z111" s="579" t="s">
        <v>535</v>
      </c>
      <c r="AA111" s="579" t="s">
        <v>467</v>
      </c>
      <c r="AB111" s="641" t="s">
        <v>465</v>
      </c>
      <c r="AC111" s="639"/>
      <c r="AD111" s="579"/>
      <c r="AE111" s="579"/>
      <c r="AF111" s="579"/>
      <c r="AG111" s="579"/>
      <c r="AH111" s="579" t="s">
        <v>463</v>
      </c>
      <c r="AI111" s="579" t="s">
        <v>531</v>
      </c>
      <c r="AJ111" s="579" t="s">
        <v>434</v>
      </c>
      <c r="AK111" s="579" t="s">
        <v>532</v>
      </c>
      <c r="AL111" s="579" t="s">
        <v>502</v>
      </c>
      <c r="AM111" s="579" t="s">
        <v>501</v>
      </c>
      <c r="AN111" s="579" t="s">
        <v>536</v>
      </c>
      <c r="AO111" s="579" t="s">
        <v>533</v>
      </c>
      <c r="AP111" s="579" t="s">
        <v>470</v>
      </c>
      <c r="AQ111" s="581" t="s">
        <v>537</v>
      </c>
      <c r="AR111" s="579" t="s">
        <v>534</v>
      </c>
      <c r="AS111" s="583"/>
      <c r="AT111" s="579"/>
      <c r="AU111" s="579"/>
      <c r="AV111" s="579"/>
      <c r="AW111" s="579"/>
      <c r="AX111" s="579"/>
      <c r="AY111" s="579"/>
      <c r="BA111" s="11"/>
      <c r="BB111" s="129" t="s">
        <v>116</v>
      </c>
      <c r="BC111" s="159">
        <v>4.5999999999999996</v>
      </c>
      <c r="BD111" s="130">
        <v>46136</v>
      </c>
    </row>
    <row r="112" spans="1:56" ht="33" customHeight="1" x14ac:dyDescent="0.25">
      <c r="A112" s="191" t="s">
        <v>381</v>
      </c>
      <c r="B112" s="179" t="s">
        <v>388</v>
      </c>
      <c r="C112" s="179" t="s">
        <v>389</v>
      </c>
      <c r="D112" s="185" t="s">
        <v>385</v>
      </c>
      <c r="E112" s="180" t="s">
        <v>332</v>
      </c>
      <c r="F112" s="180" t="s">
        <v>179</v>
      </c>
      <c r="G112" s="192" t="s">
        <v>386</v>
      </c>
      <c r="H112" s="191" t="s">
        <v>377</v>
      </c>
      <c r="I112" s="191" t="s">
        <v>464</v>
      </c>
      <c r="J112" s="591"/>
      <c r="K112" s="591"/>
      <c r="L112" s="593"/>
      <c r="M112" s="593"/>
      <c r="N112" s="595"/>
      <c r="O112" s="646"/>
      <c r="P112" s="580"/>
      <c r="Q112" s="580"/>
      <c r="R112" s="580"/>
      <c r="S112" s="580"/>
      <c r="T112" s="642"/>
      <c r="U112" s="644"/>
      <c r="V112" s="580"/>
      <c r="W112" s="580"/>
      <c r="X112" s="580"/>
      <c r="Y112" s="580"/>
      <c r="Z112" s="580"/>
      <c r="AA112" s="580"/>
      <c r="AB112" s="642"/>
      <c r="AC112" s="640"/>
      <c r="AD112" s="580"/>
      <c r="AE112" s="580"/>
      <c r="AF112" s="580"/>
      <c r="AG112" s="580"/>
      <c r="AH112" s="580"/>
      <c r="AI112" s="580"/>
      <c r="AJ112" s="580"/>
      <c r="AK112" s="580"/>
      <c r="AL112" s="580"/>
      <c r="AM112" s="580"/>
      <c r="AN112" s="580"/>
      <c r="AO112" s="580"/>
      <c r="AP112" s="580"/>
      <c r="AQ112" s="582"/>
      <c r="AR112" s="580"/>
      <c r="AS112" s="584"/>
      <c r="AT112" s="580"/>
      <c r="AU112" s="580"/>
      <c r="AV112" s="580"/>
      <c r="AW112" s="580"/>
      <c r="AX112" s="580"/>
      <c r="AY112" s="580"/>
      <c r="BA112" s="131"/>
      <c r="BB112" s="196"/>
      <c r="BC112" s="133"/>
      <c r="BD112" s="130" t="str">
        <f>IF(BB112&lt;&gt;"",BD$3,"")</f>
        <v/>
      </c>
    </row>
    <row r="113" spans="1:54" ht="33" customHeight="1" x14ac:dyDescent="0.25">
      <c r="A113" s="447" t="s">
        <v>351</v>
      </c>
      <c r="B113" s="448">
        <v>62.5</v>
      </c>
      <c r="C113" s="449">
        <v>0.1</v>
      </c>
      <c r="D113" s="448">
        <v>0.1</v>
      </c>
      <c r="E113" s="450" t="s">
        <v>398</v>
      </c>
      <c r="F113" s="451" t="s">
        <v>668</v>
      </c>
      <c r="G113" s="452"/>
      <c r="H113" s="453" t="s">
        <v>399</v>
      </c>
      <c r="I113" s="454" t="s">
        <v>451</v>
      </c>
      <c r="J113" s="455" t="s">
        <v>448</v>
      </c>
      <c r="K113" s="456"/>
      <c r="L113" s="244"/>
      <c r="M113" s="291"/>
      <c r="N113" s="327"/>
      <c r="O113" s="328"/>
      <c r="P113" s="457"/>
      <c r="Q113" s="457"/>
      <c r="R113" s="448"/>
      <c r="S113" s="448"/>
      <c r="T113" s="458"/>
      <c r="U113" s="459"/>
      <c r="V113" s="460"/>
      <c r="W113" s="457"/>
      <c r="X113" s="457"/>
      <c r="Y113" s="457"/>
      <c r="Z113" s="448"/>
      <c r="AA113" s="448"/>
      <c r="AB113" s="461"/>
      <c r="AC113" s="462"/>
      <c r="AD113" s="463"/>
      <c r="AE113" s="463"/>
      <c r="AF113" s="463"/>
      <c r="AG113" s="463"/>
      <c r="AH113" s="453"/>
      <c r="AI113" s="464"/>
      <c r="AJ113" s="448"/>
      <c r="AK113" s="465"/>
      <c r="AL113" s="465"/>
      <c r="AM113" s="465"/>
      <c r="AN113" s="448"/>
      <c r="AO113" s="465"/>
      <c r="AP113" s="465"/>
      <c r="AQ113" s="465"/>
      <c r="AR113" s="465"/>
      <c r="AS113" s="466"/>
      <c r="AT113" s="457"/>
      <c r="AU113" s="457"/>
      <c r="AV113" s="457"/>
      <c r="AW113" s="457"/>
      <c r="AX113" s="457"/>
      <c r="AY113" s="457"/>
      <c r="BA113" s="132"/>
      <c r="BB113" s="134"/>
    </row>
    <row r="114" spans="1:54" ht="33" customHeight="1" x14ac:dyDescent="0.25">
      <c r="A114" s="447" t="s">
        <v>766</v>
      </c>
      <c r="B114" s="448">
        <v>62.2</v>
      </c>
      <c r="C114" s="449">
        <v>0.4</v>
      </c>
      <c r="D114" s="448">
        <v>0.30000000000000004</v>
      </c>
      <c r="E114" s="450" t="s">
        <v>396</v>
      </c>
      <c r="F114" s="451" t="s">
        <v>668</v>
      </c>
      <c r="G114" s="452" t="s">
        <v>174</v>
      </c>
      <c r="H114" s="453" t="s">
        <v>397</v>
      </c>
      <c r="I114" s="454" t="s">
        <v>451</v>
      </c>
      <c r="J114" s="455" t="s">
        <v>82</v>
      </c>
      <c r="K114" s="456"/>
      <c r="L114" s="244">
        <v>1.72</v>
      </c>
      <c r="M114" s="291">
        <v>0</v>
      </c>
      <c r="N114" s="327"/>
      <c r="O114" s="328"/>
      <c r="P114" s="457"/>
      <c r="Q114" s="457"/>
      <c r="R114" s="448"/>
      <c r="S114" s="448"/>
      <c r="T114" s="458" t="s">
        <v>439</v>
      </c>
      <c r="U114" s="459"/>
      <c r="V114" s="460"/>
      <c r="W114" s="457"/>
      <c r="X114" s="457"/>
      <c r="Y114" s="457"/>
      <c r="Z114" s="448"/>
      <c r="AA114" s="448"/>
      <c r="AB114" s="461"/>
      <c r="AC114" s="462"/>
      <c r="AD114" s="463"/>
      <c r="AE114" s="463"/>
      <c r="AF114" s="463"/>
      <c r="AG114" s="463"/>
      <c r="AH114" s="453" t="s">
        <v>439</v>
      </c>
      <c r="AI114" s="464">
        <v>27</v>
      </c>
      <c r="AJ114" s="448">
        <v>14.62</v>
      </c>
      <c r="AK114" s="465">
        <v>5</v>
      </c>
      <c r="AL114" s="465"/>
      <c r="AM114" s="465"/>
      <c r="AN114" s="448" t="s">
        <v>635</v>
      </c>
      <c r="AO114" s="465" t="s">
        <v>635</v>
      </c>
      <c r="AP114" s="465" t="s">
        <v>635</v>
      </c>
      <c r="AQ114" s="465"/>
      <c r="AR114" s="465" t="s">
        <v>635</v>
      </c>
      <c r="AS114" s="466"/>
      <c r="AT114" s="457"/>
      <c r="AU114" s="457"/>
      <c r="AV114" s="457"/>
      <c r="AW114" s="457"/>
      <c r="AX114" s="457"/>
      <c r="AY114" s="457"/>
      <c r="BA114" s="132"/>
      <c r="BB114" s="134"/>
    </row>
    <row r="115" spans="1:54" ht="33" customHeight="1" x14ac:dyDescent="0.25">
      <c r="A115" s="447" t="s">
        <v>768</v>
      </c>
      <c r="B115" s="448">
        <v>61.95</v>
      </c>
      <c r="C115" s="449">
        <v>0.65</v>
      </c>
      <c r="D115" s="448">
        <v>0.25</v>
      </c>
      <c r="E115" s="450" t="s">
        <v>415</v>
      </c>
      <c r="F115" s="451" t="s">
        <v>682</v>
      </c>
      <c r="G115" s="452" t="s">
        <v>73</v>
      </c>
      <c r="H115" s="453" t="s">
        <v>416</v>
      </c>
      <c r="I115" s="454" t="s">
        <v>486</v>
      </c>
      <c r="J115" s="455" t="s">
        <v>446</v>
      </c>
      <c r="K115" s="456" t="s">
        <v>661</v>
      </c>
      <c r="L115" s="244">
        <v>5.87</v>
      </c>
      <c r="M115" s="291">
        <v>51</v>
      </c>
      <c r="N115" s="327"/>
      <c r="O115" s="328"/>
      <c r="P115" s="457"/>
      <c r="Q115" s="457"/>
      <c r="R115" s="448"/>
      <c r="S115" s="448"/>
      <c r="T115" s="458" t="s">
        <v>441</v>
      </c>
      <c r="U115" s="459">
        <v>1.84</v>
      </c>
      <c r="V115" s="460"/>
      <c r="W115" s="457"/>
      <c r="X115" s="457"/>
      <c r="Y115" s="457"/>
      <c r="Z115" s="448"/>
      <c r="AA115" s="448"/>
      <c r="AB115" s="461"/>
      <c r="AC115" s="462"/>
      <c r="AD115" s="463"/>
      <c r="AE115" s="463"/>
      <c r="AF115" s="463"/>
      <c r="AG115" s="463"/>
      <c r="AH115" s="453" t="s">
        <v>441</v>
      </c>
      <c r="AI115" s="464">
        <v>27</v>
      </c>
      <c r="AJ115" s="448">
        <v>17.61</v>
      </c>
      <c r="AK115" s="465">
        <v>15</v>
      </c>
      <c r="AL115" s="465"/>
      <c r="AM115" s="465"/>
      <c r="AN115" s="448" t="s">
        <v>635</v>
      </c>
      <c r="AO115" s="465" t="s">
        <v>635</v>
      </c>
      <c r="AP115" s="465" t="s">
        <v>635</v>
      </c>
      <c r="AQ115" s="465"/>
      <c r="AR115" s="465" t="s">
        <v>635</v>
      </c>
      <c r="AS115" s="466"/>
      <c r="AT115" s="457"/>
      <c r="AU115" s="457"/>
      <c r="AV115" s="457"/>
      <c r="AW115" s="457"/>
      <c r="AX115" s="457"/>
      <c r="AY115" s="457"/>
      <c r="BA115" s="132"/>
      <c r="BB115" s="134"/>
    </row>
    <row r="116" spans="1:54" ht="33" customHeight="1" x14ac:dyDescent="0.25">
      <c r="A116" s="539" t="s">
        <v>761</v>
      </c>
      <c r="B116" s="540">
        <v>61.300000000000004</v>
      </c>
      <c r="C116" s="541">
        <v>1.3</v>
      </c>
      <c r="D116" s="540">
        <v>0.65</v>
      </c>
      <c r="E116" s="542" t="s">
        <v>543</v>
      </c>
      <c r="F116" s="543" t="s">
        <v>683</v>
      </c>
      <c r="G116" s="544" t="s">
        <v>563</v>
      </c>
      <c r="H116" s="545" t="s">
        <v>243</v>
      </c>
      <c r="I116" s="546" t="s">
        <v>486</v>
      </c>
      <c r="J116" s="547" t="s">
        <v>93</v>
      </c>
      <c r="K116" s="548" t="s">
        <v>662</v>
      </c>
      <c r="L116" s="244">
        <v>1.47</v>
      </c>
      <c r="M116" s="291">
        <v>63</v>
      </c>
      <c r="N116" s="327"/>
      <c r="O116" s="328"/>
      <c r="P116" s="549"/>
      <c r="Q116" s="549"/>
      <c r="R116" s="540"/>
      <c r="S116" s="540"/>
      <c r="T116" s="550" t="s">
        <v>441</v>
      </c>
      <c r="U116" s="551"/>
      <c r="V116" s="552"/>
      <c r="W116" s="549"/>
      <c r="X116" s="549"/>
      <c r="Y116" s="549"/>
      <c r="Z116" s="540">
        <v>17.2</v>
      </c>
      <c r="AA116" s="540">
        <v>17.600000000000001</v>
      </c>
      <c r="AB116" s="578">
        <v>0.77</v>
      </c>
      <c r="AC116" s="553"/>
      <c r="AD116" s="554"/>
      <c r="AE116" s="554"/>
      <c r="AF116" s="554"/>
      <c r="AG116" s="554"/>
      <c r="AH116" s="545" t="s">
        <v>441</v>
      </c>
      <c r="AI116" s="555">
        <v>17</v>
      </c>
      <c r="AJ116" s="540">
        <v>17.88</v>
      </c>
      <c r="AK116" s="556">
        <v>8</v>
      </c>
      <c r="AL116" s="556"/>
      <c r="AM116" s="556"/>
      <c r="AN116" s="540">
        <v>0.76</v>
      </c>
      <c r="AO116" s="556">
        <v>2660</v>
      </c>
      <c r="AP116" s="556">
        <v>72.8</v>
      </c>
      <c r="AQ116" s="556"/>
      <c r="AR116" s="556">
        <v>10</v>
      </c>
      <c r="AS116" s="557"/>
      <c r="AT116" s="549"/>
      <c r="AU116" s="549"/>
      <c r="AV116" s="549"/>
      <c r="AW116" s="549"/>
      <c r="AX116" s="549"/>
      <c r="AY116" s="549"/>
      <c r="BA116" s="132"/>
      <c r="BB116" s="134"/>
    </row>
    <row r="117" spans="1:54" ht="84.75" customHeight="1" x14ac:dyDescent="0.25">
      <c r="A117" s="376" t="s">
        <v>729</v>
      </c>
      <c r="B117" s="377">
        <v>57.6</v>
      </c>
      <c r="C117" s="378">
        <v>5</v>
      </c>
      <c r="D117" s="377">
        <v>3.7</v>
      </c>
      <c r="E117" s="379" t="s">
        <v>420</v>
      </c>
      <c r="F117" s="380" t="s">
        <v>794</v>
      </c>
      <c r="G117" s="381" t="s">
        <v>564</v>
      </c>
      <c r="H117" s="382" t="s">
        <v>243</v>
      </c>
      <c r="I117" s="475" t="s">
        <v>486</v>
      </c>
      <c r="J117" s="476" t="s">
        <v>487</v>
      </c>
      <c r="K117" s="385" t="s">
        <v>663</v>
      </c>
      <c r="L117" s="244">
        <v>3.82</v>
      </c>
      <c r="M117" s="291">
        <v>219</v>
      </c>
      <c r="N117" s="327"/>
      <c r="O117" s="328"/>
      <c r="P117" s="386"/>
      <c r="Q117" s="386"/>
      <c r="R117" s="377"/>
      <c r="S117" s="377"/>
      <c r="T117" s="387" t="s">
        <v>441</v>
      </c>
      <c r="U117" s="388"/>
      <c r="V117" s="389"/>
      <c r="W117" s="386"/>
      <c r="X117" s="386"/>
      <c r="Y117" s="386"/>
      <c r="Z117" s="377">
        <v>11.7</v>
      </c>
      <c r="AA117" s="377">
        <v>16.5</v>
      </c>
      <c r="AB117" s="390">
        <v>1.08</v>
      </c>
      <c r="AC117" s="391"/>
      <c r="AD117" s="392"/>
      <c r="AE117" s="392"/>
      <c r="AF117" s="392"/>
      <c r="AG117" s="392"/>
      <c r="AH117" s="382" t="s">
        <v>441</v>
      </c>
      <c r="AI117" s="393">
        <v>23</v>
      </c>
      <c r="AJ117" s="377">
        <v>19.690000000000001</v>
      </c>
      <c r="AK117" s="394">
        <v>24</v>
      </c>
      <c r="AL117" s="394"/>
      <c r="AM117" s="394"/>
      <c r="AN117" s="377">
        <v>0.57999999999999996</v>
      </c>
      <c r="AO117" s="394">
        <v>2670</v>
      </c>
      <c r="AP117" s="394">
        <v>188.17</v>
      </c>
      <c r="AQ117" s="394"/>
      <c r="AR117" s="394">
        <v>20</v>
      </c>
      <c r="AS117" s="395"/>
      <c r="AT117" s="386"/>
      <c r="AU117" s="386"/>
      <c r="AV117" s="386"/>
      <c r="AW117" s="386"/>
      <c r="AX117" s="386"/>
      <c r="AY117" s="386"/>
      <c r="BA117" s="132"/>
      <c r="BB117" s="134"/>
    </row>
    <row r="118" spans="1:54" ht="33" customHeight="1" x14ac:dyDescent="0.25">
      <c r="A118" s="416" t="s">
        <v>733</v>
      </c>
      <c r="B118" s="417">
        <v>57.1</v>
      </c>
      <c r="C118" s="418">
        <v>5.5</v>
      </c>
      <c r="D118" s="417">
        <v>0.5</v>
      </c>
      <c r="E118" s="419" t="s">
        <v>418</v>
      </c>
      <c r="F118" s="420" t="s">
        <v>669</v>
      </c>
      <c r="G118" s="421" t="s">
        <v>637</v>
      </c>
      <c r="H118" s="422" t="s">
        <v>214</v>
      </c>
      <c r="I118" s="423" t="s">
        <v>450</v>
      </c>
      <c r="J118" s="424" t="s">
        <v>93</v>
      </c>
      <c r="K118" s="425"/>
      <c r="L118" s="244">
        <v>4.47</v>
      </c>
      <c r="M118" s="291">
        <v>234</v>
      </c>
      <c r="N118" s="327"/>
      <c r="O118" s="328"/>
      <c r="P118" s="426"/>
      <c r="Q118" s="426"/>
      <c r="R118" s="417"/>
      <c r="S118" s="417"/>
      <c r="T118" s="427" t="s">
        <v>441</v>
      </c>
      <c r="U118" s="428"/>
      <c r="V118" s="429"/>
      <c r="W118" s="426"/>
      <c r="X118" s="426"/>
      <c r="Y118" s="426"/>
      <c r="Z118" s="417"/>
      <c r="AA118" s="417"/>
      <c r="AB118" s="430"/>
      <c r="AC118" s="431"/>
      <c r="AD118" s="432"/>
      <c r="AE118" s="432"/>
      <c r="AF118" s="432"/>
      <c r="AG118" s="432"/>
      <c r="AH118" s="422" t="s">
        <v>441</v>
      </c>
      <c r="AI118" s="433">
        <v>21</v>
      </c>
      <c r="AJ118" s="417">
        <v>19.75</v>
      </c>
      <c r="AK118" s="434">
        <v>19</v>
      </c>
      <c r="AL118" s="434"/>
      <c r="AM118" s="434"/>
      <c r="AN118" s="417">
        <v>0.61</v>
      </c>
      <c r="AO118" s="434">
        <v>2600</v>
      </c>
      <c r="AP118" s="434">
        <v>218.53</v>
      </c>
      <c r="AQ118" s="434"/>
      <c r="AR118" s="434">
        <v>17</v>
      </c>
      <c r="AS118" s="435"/>
      <c r="AT118" s="426"/>
      <c r="AU118" s="426"/>
      <c r="AV118" s="426"/>
      <c r="AW118" s="426"/>
      <c r="AX118" s="426"/>
      <c r="AY118" s="426"/>
      <c r="BA118" s="132"/>
      <c r="BB118" s="134"/>
    </row>
    <row r="119" spans="1:54" ht="33" customHeight="1" x14ac:dyDescent="0.25">
      <c r="A119" s="376" t="s">
        <v>758</v>
      </c>
      <c r="B119" s="377">
        <v>56.6</v>
      </c>
      <c r="C119" s="378">
        <v>6</v>
      </c>
      <c r="D119" s="377">
        <v>0.5</v>
      </c>
      <c r="E119" s="379" t="s">
        <v>420</v>
      </c>
      <c r="F119" s="607" t="s">
        <v>684</v>
      </c>
      <c r="G119" s="381" t="s">
        <v>639</v>
      </c>
      <c r="H119" s="382" t="s">
        <v>243</v>
      </c>
      <c r="I119" s="383" t="s">
        <v>486</v>
      </c>
      <c r="J119" s="384" t="s">
        <v>446</v>
      </c>
      <c r="K119" s="385"/>
      <c r="L119" s="244">
        <v>7.52</v>
      </c>
      <c r="M119" s="291">
        <v>114</v>
      </c>
      <c r="N119" s="327"/>
      <c r="O119" s="328"/>
      <c r="P119" s="386"/>
      <c r="Q119" s="386"/>
      <c r="R119" s="377"/>
      <c r="S119" s="377"/>
      <c r="T119" s="387" t="s">
        <v>441</v>
      </c>
      <c r="U119" s="388"/>
      <c r="V119" s="389"/>
      <c r="W119" s="386"/>
      <c r="X119" s="386"/>
      <c r="Y119" s="386"/>
      <c r="Z119" s="377"/>
      <c r="AA119" s="377"/>
      <c r="AB119" s="390"/>
      <c r="AC119" s="391"/>
      <c r="AD119" s="392"/>
      <c r="AE119" s="392"/>
      <c r="AF119" s="392"/>
      <c r="AG119" s="392"/>
      <c r="AH119" s="382" t="s">
        <v>441</v>
      </c>
      <c r="AI119" s="393">
        <v>28</v>
      </c>
      <c r="AJ119" s="377">
        <v>19.16</v>
      </c>
      <c r="AK119" s="394">
        <v>42</v>
      </c>
      <c r="AL119" s="394"/>
      <c r="AM119" s="394"/>
      <c r="AN119" s="377">
        <v>0.49</v>
      </c>
      <c r="AO119" s="394">
        <v>2670</v>
      </c>
      <c r="AP119" s="394">
        <v>370.6</v>
      </c>
      <c r="AQ119" s="394"/>
      <c r="AR119" s="394">
        <v>33</v>
      </c>
      <c r="AS119" s="395"/>
      <c r="AT119" s="386"/>
      <c r="AU119" s="386"/>
      <c r="AV119" s="386"/>
      <c r="AW119" s="386"/>
      <c r="AX119" s="386"/>
      <c r="AY119" s="386"/>
      <c r="BA119" s="132"/>
      <c r="BB119" s="137"/>
    </row>
    <row r="120" spans="1:54" ht="33" customHeight="1" x14ac:dyDescent="0.25">
      <c r="A120" s="376" t="s">
        <v>816</v>
      </c>
      <c r="B120" s="377">
        <v>54.6</v>
      </c>
      <c r="C120" s="378">
        <v>8</v>
      </c>
      <c r="D120" s="377">
        <v>2</v>
      </c>
      <c r="E120" s="379" t="s">
        <v>420</v>
      </c>
      <c r="F120" s="609"/>
      <c r="G120" s="381"/>
      <c r="H120" s="382" t="s">
        <v>243</v>
      </c>
      <c r="I120" s="383" t="s">
        <v>486</v>
      </c>
      <c r="J120" s="384" t="s">
        <v>446</v>
      </c>
      <c r="K120" s="385"/>
      <c r="L120" s="244" t="s">
        <v>635</v>
      </c>
      <c r="M120" s="291" t="s">
        <v>635</v>
      </c>
      <c r="N120" s="327"/>
      <c r="O120" s="328"/>
      <c r="P120" s="386"/>
      <c r="Q120" s="386"/>
      <c r="R120" s="377"/>
      <c r="S120" s="377"/>
      <c r="T120" s="387" t="s">
        <v>441</v>
      </c>
      <c r="U120" s="388"/>
      <c r="V120" s="389"/>
      <c r="W120" s="386"/>
      <c r="X120" s="386"/>
      <c r="Y120" s="386"/>
      <c r="Z120" s="377"/>
      <c r="AA120" s="377"/>
      <c r="AB120" s="390"/>
      <c r="AC120" s="391"/>
      <c r="AD120" s="392"/>
      <c r="AE120" s="392"/>
      <c r="AF120" s="392"/>
      <c r="AG120" s="392"/>
      <c r="AH120" s="382" t="s">
        <v>441</v>
      </c>
      <c r="AI120" s="393"/>
      <c r="AJ120" s="377"/>
      <c r="AK120" s="394"/>
      <c r="AL120" s="394"/>
      <c r="AM120" s="394"/>
      <c r="AN120" s="377"/>
      <c r="AO120" s="394"/>
      <c r="AP120" s="394"/>
      <c r="AQ120" s="394"/>
      <c r="AR120" s="394"/>
      <c r="AS120" s="395"/>
      <c r="AT120" s="386"/>
      <c r="AU120" s="386"/>
      <c r="AV120" s="386"/>
      <c r="AW120" s="386"/>
      <c r="AX120" s="386"/>
      <c r="AY120" s="386"/>
      <c r="BA120" s="132"/>
      <c r="BB120" s="137"/>
    </row>
    <row r="121" spans="1:54" customFormat="1" ht="33" customHeight="1" x14ac:dyDescent="0.25">
      <c r="A121" s="467" t="s">
        <v>640</v>
      </c>
      <c r="B121" s="468"/>
      <c r="C121" s="468"/>
      <c r="D121" s="468"/>
      <c r="E121" s="468"/>
      <c r="F121" s="468"/>
      <c r="G121" s="468"/>
      <c r="H121" s="469"/>
      <c r="I121" s="468"/>
      <c r="J121" s="468"/>
      <c r="K121" s="468"/>
      <c r="L121" s="470"/>
      <c r="M121" s="470"/>
      <c r="N121" s="471"/>
      <c r="O121" s="470"/>
      <c r="P121" s="468"/>
      <c r="Q121" s="468"/>
      <c r="R121" s="468"/>
      <c r="S121" s="468"/>
      <c r="T121" s="468"/>
      <c r="U121" s="472"/>
      <c r="V121" s="468"/>
      <c r="W121" s="468"/>
      <c r="X121" s="468"/>
      <c r="Y121" s="468"/>
      <c r="Z121" s="468"/>
      <c r="AA121" s="468"/>
      <c r="AB121" s="468"/>
      <c r="AC121" s="468"/>
      <c r="AD121" s="468"/>
      <c r="AE121" s="468"/>
      <c r="AF121" s="468"/>
      <c r="AG121" s="468"/>
      <c r="AH121" s="468"/>
      <c r="AI121" s="468"/>
      <c r="AJ121" s="468"/>
      <c r="AK121" s="468"/>
      <c r="AL121" s="468"/>
      <c r="AM121" s="468"/>
      <c r="AN121" s="468"/>
      <c r="AO121" s="468"/>
      <c r="AP121" s="468"/>
      <c r="AQ121" s="468"/>
      <c r="AR121" s="473"/>
    </row>
  </sheetData>
  <sheetProtection formatCells="0" formatColumns="0" formatRows="0" insertHyperlinks="0" autoFilter="0" pivotTables="0"/>
  <mergeCells count="436">
    <mergeCell ref="F79:F81"/>
    <mergeCell ref="F82:F84"/>
    <mergeCell ref="F90:F95"/>
    <mergeCell ref="F96:F97"/>
    <mergeCell ref="F105:F106"/>
    <mergeCell ref="F108:F109"/>
    <mergeCell ref="F119:F120"/>
    <mergeCell ref="F8:F11"/>
    <mergeCell ref="F23:F26"/>
    <mergeCell ref="F35:F37"/>
    <mergeCell ref="F40:F42"/>
    <mergeCell ref="F43:F44"/>
    <mergeCell ref="F49:F50"/>
    <mergeCell ref="F51:F52"/>
    <mergeCell ref="F59:F64"/>
    <mergeCell ref="F71:F72"/>
    <mergeCell ref="AB32:AB33"/>
    <mergeCell ref="S46:S47"/>
    <mergeCell ref="T46:T47"/>
    <mergeCell ref="U46:U47"/>
    <mergeCell ref="V46:V47"/>
    <mergeCell ref="W46:W47"/>
    <mergeCell ref="X46:X47"/>
    <mergeCell ref="Y46:Y47"/>
    <mergeCell ref="Z46:Z47"/>
    <mergeCell ref="AA46:AA47"/>
    <mergeCell ref="AB46:AB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AW5:AW6"/>
    <mergeCell ref="AX5:AX6"/>
    <mergeCell ref="AY5:AY6"/>
    <mergeCell ref="AS5:AS6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X32:X33"/>
    <mergeCell ref="Y32:Y33"/>
    <mergeCell ref="Z32:Z33"/>
    <mergeCell ref="AQ32:AQ33"/>
    <mergeCell ref="AR32:AR33"/>
    <mergeCell ref="AA32:AA33"/>
    <mergeCell ref="X5:X6"/>
    <mergeCell ref="Y5:Y6"/>
    <mergeCell ref="Z5:Z6"/>
    <mergeCell ref="AQ5:AQ6"/>
    <mergeCell ref="AR5:AR6"/>
    <mergeCell ref="X17:X18"/>
    <mergeCell ref="Y17:Y18"/>
    <mergeCell ref="Z17:Z18"/>
    <mergeCell ref="AQ17:AQ18"/>
    <mergeCell ref="AR17:AR18"/>
    <mergeCell ref="AE17:AE18"/>
    <mergeCell ref="AF17:AF18"/>
    <mergeCell ref="AG17:AG18"/>
    <mergeCell ref="AH17:AH18"/>
    <mergeCell ref="AI17:AI18"/>
    <mergeCell ref="AJ17:AJ18"/>
    <mergeCell ref="AK17:AK18"/>
    <mergeCell ref="AL17:AL18"/>
    <mergeCell ref="AM17:AM18"/>
    <mergeCell ref="AN17:AN18"/>
    <mergeCell ref="AO17:AO18"/>
    <mergeCell ref="AP17:AP18"/>
    <mergeCell ref="AA5:AA6"/>
    <mergeCell ref="AB5:AB6"/>
    <mergeCell ref="J5:J6"/>
    <mergeCell ref="J17:J18"/>
    <mergeCell ref="K5:K6"/>
    <mergeCell ref="L5:L6"/>
    <mergeCell ref="U5:U6"/>
    <mergeCell ref="V5:V6"/>
    <mergeCell ref="W5:W6"/>
    <mergeCell ref="U17:U18"/>
    <mergeCell ref="V17:V18"/>
    <mergeCell ref="W17:W18"/>
    <mergeCell ref="M5:M6"/>
    <mergeCell ref="N5:N6"/>
    <mergeCell ref="O5:O6"/>
    <mergeCell ref="P5:P6"/>
    <mergeCell ref="T17:T18"/>
    <mergeCell ref="Q5:Q6"/>
    <mergeCell ref="K17:K18"/>
    <mergeCell ref="L17:L18"/>
    <mergeCell ref="M17:M18"/>
    <mergeCell ref="N17:N18"/>
    <mergeCell ref="R5:R6"/>
    <mergeCell ref="S5:S6"/>
    <mergeCell ref="T5:T6"/>
    <mergeCell ref="O17:O18"/>
    <mergeCell ref="P17:P18"/>
    <mergeCell ref="Q17:Q18"/>
    <mergeCell ref="R17:R18"/>
    <mergeCell ref="S17:S18"/>
    <mergeCell ref="AY46:AY47"/>
    <mergeCell ref="AS46:AS47"/>
    <mergeCell ref="AT46:AT47"/>
    <mergeCell ref="AU46:AU47"/>
    <mergeCell ref="AW46:AW47"/>
    <mergeCell ref="AX46:AX47"/>
    <mergeCell ref="AY17:AY18"/>
    <mergeCell ref="AS32:AS33"/>
    <mergeCell ref="AT32:AT33"/>
    <mergeCell ref="AU32:AU33"/>
    <mergeCell ref="AW32:AW33"/>
    <mergeCell ref="AX32:AX33"/>
    <mergeCell ref="AY32:AY33"/>
    <mergeCell ref="AS17:AS18"/>
    <mergeCell ref="AT17:AT18"/>
    <mergeCell ref="AU17:AU18"/>
    <mergeCell ref="AW17:AW18"/>
    <mergeCell ref="AX17:AX18"/>
    <mergeCell ref="AV46:AV47"/>
    <mergeCell ref="AC32:AC33"/>
    <mergeCell ref="AA17:AA18"/>
    <mergeCell ref="AB17:AB18"/>
    <mergeCell ref="AC17:AC18"/>
    <mergeCell ref="AD17:AD18"/>
    <mergeCell ref="AC5:AC6"/>
    <mergeCell ref="AD5:AD6"/>
    <mergeCell ref="AE5:AE6"/>
    <mergeCell ref="AF5:AF6"/>
    <mergeCell ref="AG5:AG6"/>
    <mergeCell ref="AJ46:AJ47"/>
    <mergeCell ref="AK46:AK47"/>
    <mergeCell ref="AL46:AL47"/>
    <mergeCell ref="AM46:AM47"/>
    <mergeCell ref="AN46:AN47"/>
    <mergeCell ref="AO46:AO47"/>
    <mergeCell ref="AP46:AP47"/>
    <mergeCell ref="AT5:AT6"/>
    <mergeCell ref="AU5:AU6"/>
    <mergeCell ref="AR46:AR47"/>
    <mergeCell ref="AJ32:AJ33"/>
    <mergeCell ref="AK32:AK33"/>
    <mergeCell ref="AL5:AL6"/>
    <mergeCell ref="AM5:AM6"/>
    <mergeCell ref="AN5:AN6"/>
    <mergeCell ref="AO5:AO6"/>
    <mergeCell ref="AP5:AP6"/>
    <mergeCell ref="AJ5:AJ6"/>
    <mergeCell ref="AK5:AK6"/>
    <mergeCell ref="AQ46:AQ47"/>
    <mergeCell ref="AC46:AC47"/>
    <mergeCell ref="AD46:AD47"/>
    <mergeCell ref="AE46:AE47"/>
    <mergeCell ref="AF46:AF47"/>
    <mergeCell ref="AG46:AG47"/>
    <mergeCell ref="AH46:AH47"/>
    <mergeCell ref="AI46:AI47"/>
    <mergeCell ref="AD32:AD33"/>
    <mergeCell ref="AE32:AE33"/>
    <mergeCell ref="AV5:AV6"/>
    <mergeCell ref="AV17:AV18"/>
    <mergeCell ref="AV32:AV33"/>
    <mergeCell ref="AL32:AL33"/>
    <mergeCell ref="AM32:AM33"/>
    <mergeCell ref="AN32:AN33"/>
    <mergeCell ref="AO32:AO33"/>
    <mergeCell ref="AP32:AP33"/>
    <mergeCell ref="AF32:AF33"/>
    <mergeCell ref="AG32:AG33"/>
    <mergeCell ref="AH32:AH33"/>
    <mergeCell ref="AI32:AI33"/>
    <mergeCell ref="AH5:AH6"/>
    <mergeCell ref="AI5:AI6"/>
    <mergeCell ref="J55:J56"/>
    <mergeCell ref="K55:K56"/>
    <mergeCell ref="L55:L56"/>
    <mergeCell ref="M55:M56"/>
    <mergeCell ref="N55:N56"/>
    <mergeCell ref="O55:O56"/>
    <mergeCell ref="P55:P56"/>
    <mergeCell ref="Q55:Q56"/>
    <mergeCell ref="R55:R56"/>
    <mergeCell ref="S55:S56"/>
    <mergeCell ref="T55:T56"/>
    <mergeCell ref="U55:U56"/>
    <mergeCell ref="V55:V56"/>
    <mergeCell ref="W55:W56"/>
    <mergeCell ref="X55:X56"/>
    <mergeCell ref="Y55:Y56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N55:AN56"/>
    <mergeCell ref="AO55:AO56"/>
    <mergeCell ref="AP55:AP56"/>
    <mergeCell ref="AQ55:AQ56"/>
    <mergeCell ref="AR55:AR56"/>
    <mergeCell ref="AS55:AS56"/>
    <mergeCell ref="AT55:AT56"/>
    <mergeCell ref="AU55:AU56"/>
    <mergeCell ref="AV55:AV56"/>
    <mergeCell ref="AW55:AW56"/>
    <mergeCell ref="AX55:AX56"/>
    <mergeCell ref="AY55:AY56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T66:T67"/>
    <mergeCell ref="U66:U67"/>
    <mergeCell ref="V66:V67"/>
    <mergeCell ref="W66:W67"/>
    <mergeCell ref="X66:X67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AG66:AG67"/>
    <mergeCell ref="AH66:AH67"/>
    <mergeCell ref="AI66:AI67"/>
    <mergeCell ref="AJ66:AJ67"/>
    <mergeCell ref="AK66:AK67"/>
    <mergeCell ref="AL66:AL67"/>
    <mergeCell ref="AM66:AM67"/>
    <mergeCell ref="AN66:AN67"/>
    <mergeCell ref="AO66:AO67"/>
    <mergeCell ref="AP66:AP67"/>
    <mergeCell ref="AQ66:AQ67"/>
    <mergeCell ref="AR66:AR67"/>
    <mergeCell ref="AS66:AS67"/>
    <mergeCell ref="AT66:AT67"/>
    <mergeCell ref="AU66:AU67"/>
    <mergeCell ref="AV66:AV67"/>
    <mergeCell ref="AW66:AW67"/>
    <mergeCell ref="AX66:AX67"/>
    <mergeCell ref="AY66:AY67"/>
    <mergeCell ref="J76:J77"/>
    <mergeCell ref="K76:K77"/>
    <mergeCell ref="L76:L77"/>
    <mergeCell ref="M76:M77"/>
    <mergeCell ref="N76:N77"/>
    <mergeCell ref="O76:O77"/>
    <mergeCell ref="P76:P77"/>
    <mergeCell ref="Q76:Q77"/>
    <mergeCell ref="R76:R77"/>
    <mergeCell ref="S76:S77"/>
    <mergeCell ref="T76:T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D76:AD77"/>
    <mergeCell ref="AE76:AE77"/>
    <mergeCell ref="AF76:AF77"/>
    <mergeCell ref="AG76:AG77"/>
    <mergeCell ref="AH76:AH77"/>
    <mergeCell ref="AI76:AI77"/>
    <mergeCell ref="AJ76:AJ77"/>
    <mergeCell ref="AK76:AK77"/>
    <mergeCell ref="AL76:AL77"/>
    <mergeCell ref="AM76:AM77"/>
    <mergeCell ref="AN76:AN77"/>
    <mergeCell ref="AO76:AO77"/>
    <mergeCell ref="AP76:AP77"/>
    <mergeCell ref="AQ76:AQ77"/>
    <mergeCell ref="AR76:AR77"/>
    <mergeCell ref="AS76:AS77"/>
    <mergeCell ref="AT76:AT77"/>
    <mergeCell ref="AU76:AU77"/>
    <mergeCell ref="AV76:AV77"/>
    <mergeCell ref="AW76:AW77"/>
    <mergeCell ref="AX76:AX77"/>
    <mergeCell ref="AY76:AY77"/>
    <mergeCell ref="J87:J88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T87:T88"/>
    <mergeCell ref="U87:U88"/>
    <mergeCell ref="V87:V88"/>
    <mergeCell ref="W87:W88"/>
    <mergeCell ref="X87:X88"/>
    <mergeCell ref="Y87:Y88"/>
    <mergeCell ref="Z87:Z88"/>
    <mergeCell ref="AA87:AA88"/>
    <mergeCell ref="AB87:AB88"/>
    <mergeCell ref="AC87:AC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N87:AN88"/>
    <mergeCell ref="AO87:AO88"/>
    <mergeCell ref="AP87:AP88"/>
    <mergeCell ref="AQ87:AQ88"/>
    <mergeCell ref="AR87:AR88"/>
    <mergeCell ref="AS87:AS88"/>
    <mergeCell ref="AT87:AT88"/>
    <mergeCell ref="AU87:AU88"/>
    <mergeCell ref="AV87:AV88"/>
    <mergeCell ref="AW87:AW88"/>
    <mergeCell ref="AX87:AX88"/>
    <mergeCell ref="AY87:AY88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T100:T101"/>
    <mergeCell ref="U100:U101"/>
    <mergeCell ref="V100:V101"/>
    <mergeCell ref="W100:W101"/>
    <mergeCell ref="X100:X101"/>
    <mergeCell ref="Y100:Y101"/>
    <mergeCell ref="Z100:Z101"/>
    <mergeCell ref="AA100:AA101"/>
    <mergeCell ref="AB100:AB101"/>
    <mergeCell ref="AC100:AC101"/>
    <mergeCell ref="AD100:AD101"/>
    <mergeCell ref="AE100:AE101"/>
    <mergeCell ref="AF100:AF101"/>
    <mergeCell ref="AG100:AG101"/>
    <mergeCell ref="AH100:AH101"/>
    <mergeCell ref="AI100:AI101"/>
    <mergeCell ref="AJ100:AJ101"/>
    <mergeCell ref="AK100:AK101"/>
    <mergeCell ref="AL100:AL101"/>
    <mergeCell ref="AM100:AM101"/>
    <mergeCell ref="AN100:AN101"/>
    <mergeCell ref="AO100:AO101"/>
    <mergeCell ref="AP100:AP101"/>
    <mergeCell ref="AQ100:AQ101"/>
    <mergeCell ref="AR100:AR101"/>
    <mergeCell ref="AS100:AS101"/>
    <mergeCell ref="AT100:AT101"/>
    <mergeCell ref="AU100:AU101"/>
    <mergeCell ref="AV100:AV101"/>
    <mergeCell ref="AW100:AW101"/>
    <mergeCell ref="AX100:AX101"/>
    <mergeCell ref="AY100:AY101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S111:S112"/>
    <mergeCell ref="T111:T112"/>
    <mergeCell ref="U111:U112"/>
    <mergeCell ref="V111:V112"/>
    <mergeCell ref="W111:W112"/>
    <mergeCell ref="X111:X112"/>
    <mergeCell ref="Y111:Y112"/>
    <mergeCell ref="Z111:Z112"/>
    <mergeCell ref="AA111:AA112"/>
    <mergeCell ref="AB111:AB112"/>
    <mergeCell ref="AC111:AC112"/>
    <mergeCell ref="AD111:AD112"/>
    <mergeCell ref="AE111:AE112"/>
    <mergeCell ref="AF111:AF112"/>
    <mergeCell ref="AG111:AG112"/>
    <mergeCell ref="AH111:AH112"/>
    <mergeCell ref="AI111:AI112"/>
    <mergeCell ref="AJ111:AJ112"/>
    <mergeCell ref="AT111:AT112"/>
    <mergeCell ref="AU111:AU112"/>
    <mergeCell ref="AV111:AV112"/>
    <mergeCell ref="AW111:AW112"/>
    <mergeCell ref="AX111:AX112"/>
    <mergeCell ref="AY111:AY112"/>
    <mergeCell ref="AK111:AK112"/>
    <mergeCell ref="AL111:AL112"/>
    <mergeCell ref="AM111:AM112"/>
    <mergeCell ref="AN111:AN112"/>
    <mergeCell ref="AO111:AO112"/>
    <mergeCell ref="AP111:AP112"/>
    <mergeCell ref="AQ111:AQ112"/>
    <mergeCell ref="AR111:AR112"/>
    <mergeCell ref="AS111:AS112"/>
  </mergeCells>
  <dataValidations count="2">
    <dataValidation type="date" allowBlank="1" showInputMessage="1" showErrorMessage="1" sqref="BD1 BD17:BD30 BD32:BD44 BD3:BD6 BD8:BD15 BD66:BD74 BD76:BD85 BD87:BD98 BD100:BD109 BD122:BD1048576 BD111:BD120 BD46:BD64" xr:uid="{00000000-0002-0000-0000-000000000000}">
      <formula1>2</formula1>
      <formula2>73051</formula2>
    </dataValidation>
    <dataValidation type="list" allowBlank="1" showInputMessage="1" sqref="A7:A16 A18:A31 A33:A45 A47:A54 A56:A65 A67:A75 A77:A86 A88:A99 A101:A110 A112:A1048576" xr:uid="{00000000-0002-0000-0000-000001000000}">
      <formula1>_GruntsKodi</formula1>
    </dataValidation>
  </dataValidations>
  <pageMargins left="0.39370078740157483" right="0.15748031496062992" top="0.78740157480314965" bottom="0.35433070866141736" header="0.43307086614173229" footer="0.43307086614173229"/>
  <pageSetup paperSize="9" scale="56" fitToHeight="0" orientation="landscape" r:id="rId1"/>
  <headerFooter differentFirst="1" alignWithMargins="0"/>
  <rowBreaks count="4" manualBreakCount="4">
    <brk id="30" max="50" man="1"/>
    <brk id="54" max="50" man="1"/>
    <brk id="75" max="50" man="1"/>
    <brk id="99" max="50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28A9C27-97A0-4C74-8DBA-933AE78E8E4B}">
          <x14:formula1>
            <xm:f>IezuVeidi!$AM$3:$AM$40</xm:f>
          </x14:formula1>
          <xm:sqref>C46 C5 C17 C32 C55 C66 C76 C87 C100 C111</xm:sqref>
        </x14:dataValidation>
        <x14:dataValidation type="list" allowBlank="1" showInputMessage="1" showErrorMessage="1" xr:uid="{00000000-0002-0000-0000-000003000000}">
          <x14:formula1>
            <xm:f>IezuVeidi!$AD$3:$AD$14</xm:f>
          </x14:formula1>
          <xm:sqref>BB5:BB6 BB17:BB18 BB32:BB33 BB46:BB47 BB55:BB56 BB66:BB67 BB76:BB77 BB87:BB88 BB100:BB102 BB111:BB113</xm:sqref>
        </x14:dataValidation>
        <x14:dataValidation type="list" allowBlank="1" showInputMessage="1" showErrorMessage="1" xr:uid="{00000000-0002-0000-0000-000005000000}">
          <x14:formula1>
            <xm:f>IezuVeidi!$Q$3:$Q$21</xm:f>
          </x14:formula1>
          <xm:sqref>G7:G1048576</xm:sqref>
        </x14:dataValidation>
        <x14:dataValidation type="list" allowBlank="1" showInputMessage="1" showErrorMessage="1" xr:uid="{00000000-0002-0000-0000-000004000000}">
          <x14:formula1>
            <xm:f>IezuVeidi!$B$3:$B$87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1">
    <tabColor rgb="FF2D96FF"/>
  </sheetPr>
  <dimension ref="A1:BE19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42" sqref="H42"/>
    </sheetView>
  </sheetViews>
  <sheetFormatPr defaultRowHeight="17.25" customHeight="1" x14ac:dyDescent="0.25"/>
  <cols>
    <col min="1" max="1" width="16" style="25" customWidth="1"/>
    <col min="2" max="3" width="17.5" style="15" customWidth="1"/>
    <col min="4" max="7" width="8.875" style="15" customWidth="1"/>
    <col min="8" max="8" width="14.375" style="15" customWidth="1"/>
    <col min="9" max="13" width="8.875" style="15" customWidth="1"/>
    <col min="14" max="14" width="33.375" style="15" customWidth="1"/>
    <col min="15" max="24" width="5.875" style="15" customWidth="1"/>
    <col min="25" max="26" width="5.875" style="148" customWidth="1"/>
    <col min="27" max="28" width="5.875" style="15" customWidth="1"/>
    <col min="29" max="29" width="35.625" style="26" customWidth="1"/>
    <col min="30" max="44" width="9" style="15"/>
    <col min="45" max="46" width="9.5" style="15" customWidth="1"/>
    <col min="47" max="16384" width="9" style="15"/>
  </cols>
  <sheetData>
    <row r="1" spans="1:57" ht="36.75" customHeight="1" x14ac:dyDescent="0.25">
      <c r="A1" s="12"/>
      <c r="B1" s="186" t="s">
        <v>336</v>
      </c>
      <c r="C1" s="186" t="s">
        <v>337</v>
      </c>
      <c r="D1" s="13" t="s">
        <v>7</v>
      </c>
      <c r="E1" s="14" t="s">
        <v>149</v>
      </c>
      <c r="F1" s="190" t="s">
        <v>9</v>
      </c>
      <c r="G1" s="274" t="s">
        <v>433</v>
      </c>
      <c r="H1" s="275" t="s">
        <v>491</v>
      </c>
      <c r="I1" s="273" t="s">
        <v>8</v>
      </c>
      <c r="J1" s="27" t="s">
        <v>150</v>
      </c>
      <c r="K1" s="27" t="s">
        <v>158</v>
      </c>
      <c r="L1" s="28" t="s">
        <v>159</v>
      </c>
      <c r="M1" s="28" t="s">
        <v>366</v>
      </c>
      <c r="N1" s="27" t="s">
        <v>160</v>
      </c>
      <c r="O1" s="13" t="s">
        <v>365</v>
      </c>
      <c r="P1" s="150" t="s">
        <v>343</v>
      </c>
      <c r="Q1" s="29" t="s">
        <v>162</v>
      </c>
      <c r="R1" s="29" t="s">
        <v>161</v>
      </c>
      <c r="S1" s="29" t="s">
        <v>166</v>
      </c>
      <c r="T1" s="29" t="s">
        <v>164</v>
      </c>
      <c r="U1" s="29" t="s">
        <v>165</v>
      </c>
      <c r="V1" s="29" t="s">
        <v>167</v>
      </c>
      <c r="W1" s="29" t="s">
        <v>163</v>
      </c>
      <c r="X1" s="145" t="s">
        <v>338</v>
      </c>
      <c r="Y1" s="147" t="s">
        <v>341</v>
      </c>
      <c r="Z1" s="147" t="s">
        <v>342</v>
      </c>
      <c r="AA1" s="147" t="s">
        <v>114</v>
      </c>
      <c r="AB1" s="147" t="s">
        <v>364</v>
      </c>
      <c r="AC1" s="146" t="s">
        <v>10</v>
      </c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</row>
    <row r="2" spans="1:57" ht="17.25" customHeight="1" x14ac:dyDescent="0.25">
      <c r="A2" s="23" t="s">
        <v>625</v>
      </c>
      <c r="B2" s="23">
        <v>447915.76</v>
      </c>
      <c r="C2" s="23">
        <v>315075.59299999999</v>
      </c>
      <c r="D2" s="24">
        <v>64.400000000000006</v>
      </c>
      <c r="E2" s="24">
        <v>3.3</v>
      </c>
      <c r="F2" s="24">
        <v>61.100000000000009</v>
      </c>
      <c r="G2" s="276" t="str">
        <f>LEFT(H2,3) &amp; "+" &amp; RIGHT(H2,2)</f>
        <v>100+00</v>
      </c>
      <c r="H2" s="277">
        <v>10000</v>
      </c>
      <c r="I2" s="235"/>
      <c r="O2" s="107">
        <v>8</v>
      </c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</row>
    <row r="3" spans="1:57" ht="17.25" customHeight="1" x14ac:dyDescent="0.25">
      <c r="A3" s="23" t="s">
        <v>626</v>
      </c>
      <c r="B3" s="23">
        <v>447935.44583495712</v>
      </c>
      <c r="C3" s="23">
        <v>315074.21416504297</v>
      </c>
      <c r="D3" s="24">
        <v>65.25</v>
      </c>
      <c r="E3" s="24">
        <v>2.9</v>
      </c>
      <c r="F3" s="24">
        <v>62.35</v>
      </c>
      <c r="G3" s="24"/>
      <c r="H3" s="24"/>
      <c r="O3" s="107">
        <v>8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ht="17.25" customHeight="1" x14ac:dyDescent="0.25">
      <c r="A4" s="23" t="s">
        <v>627</v>
      </c>
      <c r="B4" s="23">
        <v>447943.61000000004</v>
      </c>
      <c r="C4" s="23">
        <v>315050.09100000001</v>
      </c>
      <c r="D4" s="24">
        <v>65.599999999999994</v>
      </c>
      <c r="E4" s="24">
        <v>2.9</v>
      </c>
      <c r="F4" s="24">
        <v>62.699999999999996</v>
      </c>
      <c r="G4" s="24"/>
      <c r="H4" s="24"/>
      <c r="O4" s="107">
        <v>8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57" ht="17.25" customHeight="1" x14ac:dyDescent="0.25">
      <c r="A5" s="23" t="s">
        <v>628</v>
      </c>
      <c r="B5" s="23">
        <v>447979.18974731507</v>
      </c>
      <c r="C5" s="23">
        <v>315025.42114231805</v>
      </c>
      <c r="D5" s="24">
        <v>64.7</v>
      </c>
      <c r="E5" s="24" t="s">
        <v>635</v>
      </c>
      <c r="F5" s="24" t="s">
        <v>635</v>
      </c>
      <c r="G5" s="24"/>
      <c r="H5" s="24"/>
      <c r="O5" s="107">
        <v>8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ht="17.25" customHeight="1" x14ac:dyDescent="0.25">
      <c r="A6" s="23" t="s">
        <v>629</v>
      </c>
      <c r="B6" s="23">
        <v>447961.17200000002</v>
      </c>
      <c r="C6" s="23">
        <v>315023.10600000003</v>
      </c>
      <c r="D6" s="24">
        <v>64.55</v>
      </c>
      <c r="E6" s="24" t="s">
        <v>635</v>
      </c>
      <c r="F6" s="24" t="s">
        <v>635</v>
      </c>
      <c r="G6" s="24"/>
      <c r="H6" s="24"/>
      <c r="O6" s="107">
        <v>7.9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57" ht="17.25" customHeight="1" x14ac:dyDescent="0.25">
      <c r="A7" s="23" t="s">
        <v>630</v>
      </c>
      <c r="B7" s="23">
        <v>447870.85010678123</v>
      </c>
      <c r="C7" s="23">
        <v>315036.50110678119</v>
      </c>
      <c r="D7" s="24">
        <v>62.4</v>
      </c>
      <c r="E7" s="24">
        <v>5.4</v>
      </c>
      <c r="F7" s="24">
        <v>57</v>
      </c>
      <c r="G7" s="24"/>
      <c r="H7" s="24"/>
      <c r="O7" s="107">
        <v>8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57" ht="17.25" customHeight="1" x14ac:dyDescent="0.25">
      <c r="A8" s="23" t="s">
        <v>631</v>
      </c>
      <c r="B8" s="23">
        <v>447886.93100000004</v>
      </c>
      <c r="C8" s="23">
        <v>315037.40299999999</v>
      </c>
      <c r="D8" s="24">
        <v>62.7</v>
      </c>
      <c r="E8" s="24">
        <v>6.1</v>
      </c>
      <c r="F8" s="24">
        <v>56.6</v>
      </c>
      <c r="G8" s="24"/>
      <c r="H8" s="24"/>
      <c r="O8" s="107">
        <v>8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ht="17.25" customHeight="1" x14ac:dyDescent="0.25">
      <c r="A9" s="23" t="s">
        <v>632</v>
      </c>
      <c r="B9" s="23">
        <v>447899.70699999999</v>
      </c>
      <c r="C9" s="23">
        <v>315011.641</v>
      </c>
      <c r="D9" s="24">
        <v>62.4</v>
      </c>
      <c r="E9" s="24">
        <v>4.0999999999999996</v>
      </c>
      <c r="F9" s="24">
        <v>58.3</v>
      </c>
      <c r="G9" s="24"/>
      <c r="H9" s="24"/>
      <c r="O9" s="107">
        <v>8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57" ht="17.25" customHeight="1" x14ac:dyDescent="0.25">
      <c r="A10" s="23" t="s">
        <v>633</v>
      </c>
      <c r="B10" s="23">
        <v>447932.07900000003</v>
      </c>
      <c r="C10" s="23">
        <v>314985.478</v>
      </c>
      <c r="D10" s="24">
        <v>63.05</v>
      </c>
      <c r="E10" s="24">
        <v>4.5999999999999996</v>
      </c>
      <c r="F10" s="24">
        <v>58.449999999999996</v>
      </c>
      <c r="G10" s="24"/>
      <c r="H10" s="24"/>
      <c r="O10" s="107">
        <v>8</v>
      </c>
    </row>
    <row r="11" spans="1:57" ht="17.25" customHeight="1" x14ac:dyDescent="0.25">
      <c r="A11" s="23" t="s">
        <v>634</v>
      </c>
      <c r="B11" s="23">
        <v>447914.913</v>
      </c>
      <c r="C11" s="23">
        <v>314980.07500000001</v>
      </c>
      <c r="D11" s="24">
        <v>62.6</v>
      </c>
      <c r="E11" s="24">
        <v>4.5999999999999996</v>
      </c>
      <c r="F11" s="24">
        <v>58</v>
      </c>
      <c r="G11" s="24"/>
      <c r="H11" s="24"/>
      <c r="O11" s="107">
        <v>8</v>
      </c>
    </row>
    <row r="12" spans="1:57" ht="17.25" customHeight="1" x14ac:dyDescent="0.25">
      <c r="O12" s="558"/>
    </row>
    <row r="13" spans="1:57" ht="17.25" customHeight="1" x14ac:dyDescent="0.25">
      <c r="C13" s="561" t="s">
        <v>685</v>
      </c>
      <c r="D13" s="562">
        <f>MIN(D2:D11)</f>
        <v>62.4</v>
      </c>
      <c r="E13" s="562">
        <f>MIN(E2:E11)</f>
        <v>2.9</v>
      </c>
      <c r="F13" s="562">
        <f>MIN(F2:F11)</f>
        <v>56.6</v>
      </c>
      <c r="G13" s="562"/>
      <c r="H13" s="562"/>
      <c r="I13" s="562"/>
      <c r="J13" s="562"/>
      <c r="K13" s="562"/>
      <c r="L13" s="562"/>
      <c r="M13" s="562"/>
      <c r="N13" s="562"/>
      <c r="O13" s="479">
        <f>MIN(O2:O11)</f>
        <v>7.9</v>
      </c>
    </row>
    <row r="14" spans="1:57" ht="17.25" customHeight="1" x14ac:dyDescent="0.25">
      <c r="C14" s="563" t="s">
        <v>686</v>
      </c>
      <c r="D14" s="15">
        <f>MAX(D2:D11)</f>
        <v>65.599999999999994</v>
      </c>
      <c r="E14" s="15">
        <f>MAX(E2:E11)</f>
        <v>6.1</v>
      </c>
      <c r="F14" s="15">
        <f>MAX(F2:F11)</f>
        <v>62.699999999999996</v>
      </c>
      <c r="O14" s="480">
        <f>MAX(O2:O11)</f>
        <v>8</v>
      </c>
    </row>
    <row r="15" spans="1:57" ht="17.25" customHeight="1" x14ac:dyDescent="0.25">
      <c r="C15" s="566" t="s">
        <v>687</v>
      </c>
      <c r="D15" s="567">
        <f>AVERAGE(D2:D11)</f>
        <v>63.765000000000001</v>
      </c>
      <c r="E15" s="567">
        <f>AVERAGE(E2:E11)</f>
        <v>4.2375000000000007</v>
      </c>
      <c r="F15" s="567">
        <f>AVERAGE(F2:F11)</f>
        <v>59.3125</v>
      </c>
      <c r="G15" s="567"/>
      <c r="H15" s="567"/>
      <c r="I15" s="567"/>
      <c r="J15" s="567"/>
      <c r="K15" s="567"/>
      <c r="L15" s="567"/>
      <c r="M15" s="567"/>
      <c r="N15" s="567"/>
      <c r="O15" s="481">
        <f>AVERAGE(O2:O11)</f>
        <v>7.99</v>
      </c>
    </row>
    <row r="16" spans="1:57" ht="17.25" customHeight="1" x14ac:dyDescent="0.25">
      <c r="O16" s="558"/>
    </row>
    <row r="17" spans="3:23" ht="17.25" customHeight="1" x14ac:dyDescent="0.25">
      <c r="C17" s="561"/>
      <c r="D17" s="562" t="s">
        <v>688</v>
      </c>
      <c r="E17" s="562" t="s">
        <v>112</v>
      </c>
      <c r="F17" s="568" t="s">
        <v>689</v>
      </c>
      <c r="O17" s="558"/>
    </row>
    <row r="18" spans="3:23" ht="17.25" customHeight="1" x14ac:dyDescent="0.25">
      <c r="C18" s="563" t="s">
        <v>690</v>
      </c>
      <c r="D18" s="15">
        <v>79.900000000000006</v>
      </c>
      <c r="E18" s="15">
        <v>0</v>
      </c>
      <c r="F18" s="569"/>
      <c r="O18" s="558"/>
    </row>
    <row r="19" spans="3:23" ht="17.25" customHeight="1" x14ac:dyDescent="0.25">
      <c r="C19" s="563" t="s">
        <v>691</v>
      </c>
      <c r="D19" s="15">
        <v>7.9</v>
      </c>
      <c r="E19" s="15">
        <v>100000000</v>
      </c>
      <c r="F19" s="569"/>
      <c r="O19" s="558"/>
    </row>
    <row r="20" spans="3:23" ht="17.25" customHeight="1" x14ac:dyDescent="0.25">
      <c r="C20" s="563" t="s">
        <v>692</v>
      </c>
      <c r="D20" s="15">
        <v>8</v>
      </c>
      <c r="E20" s="15">
        <v>-100000000</v>
      </c>
      <c r="F20" s="569"/>
      <c r="O20" s="558"/>
    </row>
    <row r="21" spans="3:23" ht="17.25" customHeight="1" x14ac:dyDescent="0.25">
      <c r="C21" s="563" t="s">
        <v>693</v>
      </c>
      <c r="D21" s="15">
        <v>7.99</v>
      </c>
      <c r="E21" s="15">
        <v>65535</v>
      </c>
      <c r="F21" s="569"/>
      <c r="O21" s="558"/>
    </row>
    <row r="22" spans="3:23" ht="17.25" customHeight="1" x14ac:dyDescent="0.25">
      <c r="C22" s="564" t="s">
        <v>694</v>
      </c>
      <c r="D22" s="570">
        <v>10</v>
      </c>
      <c r="E22" s="570">
        <v>0</v>
      </c>
      <c r="F22" s="571"/>
      <c r="O22" s="558"/>
    </row>
    <row r="23" spans="3:23" ht="17.25" customHeight="1" x14ac:dyDescent="0.25">
      <c r="N23" s="559"/>
      <c r="O23" s="560"/>
      <c r="Q23" s="225"/>
      <c r="R23" s="225"/>
      <c r="W23" s="225"/>
    </row>
    <row r="24" spans="3:23" ht="17.25" customHeight="1" x14ac:dyDescent="0.25">
      <c r="C24" s="573" t="s">
        <v>695</v>
      </c>
      <c r="D24" s="561" t="s">
        <v>696</v>
      </c>
      <c r="E24" s="562"/>
      <c r="F24" s="568"/>
      <c r="G24" s="561" t="s">
        <v>697</v>
      </c>
      <c r="H24" s="562"/>
      <c r="I24" s="568"/>
      <c r="J24" s="561" t="s">
        <v>698</v>
      </c>
      <c r="K24" s="562"/>
      <c r="L24" s="568"/>
      <c r="M24" s="561"/>
      <c r="N24" s="483" t="s">
        <v>699</v>
      </c>
      <c r="O24" s="484"/>
    </row>
    <row r="25" spans="3:23" ht="17.25" customHeight="1" x14ac:dyDescent="0.25">
      <c r="C25" s="574" t="s">
        <v>703</v>
      </c>
      <c r="D25" s="564" t="s">
        <v>685</v>
      </c>
      <c r="E25" s="565" t="s">
        <v>686</v>
      </c>
      <c r="F25" s="572" t="s">
        <v>687</v>
      </c>
      <c r="G25" s="564" t="s">
        <v>685</v>
      </c>
      <c r="H25" s="565" t="s">
        <v>686</v>
      </c>
      <c r="I25" s="572" t="s">
        <v>687</v>
      </c>
      <c r="J25" s="564" t="s">
        <v>685</v>
      </c>
      <c r="K25" s="565" t="s">
        <v>686</v>
      </c>
      <c r="L25" s="572" t="s">
        <v>687</v>
      </c>
      <c r="M25" s="564" t="s">
        <v>700</v>
      </c>
      <c r="N25" s="485" t="s">
        <v>701</v>
      </c>
      <c r="O25" s="486" t="s">
        <v>702</v>
      </c>
      <c r="Q25" s="225"/>
      <c r="R25" s="225"/>
      <c r="W25" s="225"/>
    </row>
    <row r="26" spans="3:23" ht="17.25" customHeight="1" x14ac:dyDescent="0.25">
      <c r="C26" s="575">
        <v>2</v>
      </c>
      <c r="D26" s="563">
        <v>0</v>
      </c>
      <c r="E26" s="15">
        <v>0</v>
      </c>
      <c r="F26" s="569">
        <v>0</v>
      </c>
      <c r="G26" s="563">
        <v>0.2</v>
      </c>
      <c r="H26" s="15">
        <v>0.8</v>
      </c>
      <c r="I26" s="569">
        <v>0.55625000000000002</v>
      </c>
      <c r="J26" s="563">
        <v>0.2</v>
      </c>
      <c r="K26" s="15">
        <v>0.8</v>
      </c>
      <c r="L26" s="569">
        <v>0.55625000000000002</v>
      </c>
      <c r="M26" s="563" t="s">
        <v>704</v>
      </c>
      <c r="N26" s="559" t="s">
        <v>705</v>
      </c>
      <c r="O26" s="487" t="s">
        <v>706</v>
      </c>
    </row>
    <row r="27" spans="3:23" ht="17.25" customHeight="1" x14ac:dyDescent="0.25">
      <c r="C27" s="575">
        <v>6</v>
      </c>
      <c r="D27" s="563">
        <v>1.45</v>
      </c>
      <c r="E27" s="15">
        <v>3.3</v>
      </c>
      <c r="F27" s="569">
        <v>2.63</v>
      </c>
      <c r="G27" s="563">
        <v>2.2000000000000002</v>
      </c>
      <c r="H27" s="15">
        <v>6.2</v>
      </c>
      <c r="I27" s="569">
        <v>3.6699999999999995</v>
      </c>
      <c r="J27" s="563">
        <v>0.44999999999999973</v>
      </c>
      <c r="K27" s="15">
        <v>2.9000000000000004</v>
      </c>
      <c r="L27" s="569">
        <v>1.0399999999999998</v>
      </c>
      <c r="M27" s="563" t="s">
        <v>709</v>
      </c>
      <c r="N27" s="559" t="s">
        <v>710</v>
      </c>
      <c r="O27" s="487" t="s">
        <v>711</v>
      </c>
    </row>
    <row r="28" spans="3:23" ht="17.25" customHeight="1" x14ac:dyDescent="0.25">
      <c r="C28" s="576">
        <v>7</v>
      </c>
      <c r="D28" s="563">
        <v>2.2000000000000002</v>
      </c>
      <c r="E28" s="15">
        <v>7.7</v>
      </c>
      <c r="F28" s="569">
        <v>5.2050000000000001</v>
      </c>
      <c r="G28" s="563">
        <v>4.3</v>
      </c>
      <c r="H28" s="15">
        <v>8</v>
      </c>
      <c r="I28" s="569">
        <v>6.35</v>
      </c>
      <c r="J28" s="563">
        <v>0.19999999999999929</v>
      </c>
      <c r="K28" s="15">
        <v>3.8000000000000003</v>
      </c>
      <c r="L28" s="569">
        <v>1.1449999999999996</v>
      </c>
      <c r="M28" s="563" t="s">
        <v>712</v>
      </c>
      <c r="N28" s="559" t="s">
        <v>713</v>
      </c>
      <c r="O28" s="487" t="s">
        <v>714</v>
      </c>
      <c r="Q28" s="225"/>
      <c r="R28" s="225"/>
      <c r="W28" s="225"/>
    </row>
    <row r="29" spans="3:23" ht="17.25" customHeight="1" x14ac:dyDescent="0.25">
      <c r="C29" s="576">
        <v>14</v>
      </c>
      <c r="D29" s="563">
        <v>0.65</v>
      </c>
      <c r="E29" s="15">
        <v>0.8</v>
      </c>
      <c r="F29" s="569">
        <v>0.72500000000000009</v>
      </c>
      <c r="G29" s="563">
        <v>1.05</v>
      </c>
      <c r="H29" s="15">
        <v>1.3</v>
      </c>
      <c r="I29" s="569">
        <v>1.175</v>
      </c>
      <c r="J29" s="563">
        <v>0.25</v>
      </c>
      <c r="K29" s="15">
        <v>0.65</v>
      </c>
      <c r="L29" s="569">
        <v>0.45</v>
      </c>
      <c r="M29" s="563" t="s">
        <v>723</v>
      </c>
      <c r="N29" s="559" t="s">
        <v>724</v>
      </c>
      <c r="O29" s="487" t="s">
        <v>725</v>
      </c>
      <c r="Q29" s="225"/>
      <c r="R29" s="225"/>
      <c r="W29" s="225"/>
    </row>
    <row r="30" spans="3:23" ht="17.25" customHeight="1" x14ac:dyDescent="0.25">
      <c r="C30" s="575">
        <v>18</v>
      </c>
      <c r="D30" s="563">
        <v>0.4</v>
      </c>
      <c r="E30" s="15">
        <v>7.85</v>
      </c>
      <c r="F30" s="569">
        <v>3.2923076923076917</v>
      </c>
      <c r="G30" s="563">
        <v>0.65</v>
      </c>
      <c r="H30" s="15">
        <v>8</v>
      </c>
      <c r="I30" s="569">
        <v>4.4756410256410266</v>
      </c>
      <c r="J30" s="563">
        <v>0.15000000000000036</v>
      </c>
      <c r="K30" s="15">
        <v>4.5</v>
      </c>
      <c r="L30" s="569">
        <v>1.1833333333333333</v>
      </c>
      <c r="M30" s="563" t="s">
        <v>707</v>
      </c>
      <c r="N30" s="559" t="s">
        <v>708</v>
      </c>
      <c r="O30" s="487"/>
      <c r="Q30" s="225"/>
      <c r="R30" s="225"/>
      <c r="W30" s="225"/>
    </row>
    <row r="31" spans="3:23" ht="17.25" customHeight="1" x14ac:dyDescent="0.25">
      <c r="C31" s="575">
        <v>61</v>
      </c>
      <c r="D31" s="563">
        <v>1.9</v>
      </c>
      <c r="E31" s="15">
        <v>7.3</v>
      </c>
      <c r="F31" s="569">
        <v>5.95</v>
      </c>
      <c r="G31" s="563">
        <v>2.35</v>
      </c>
      <c r="H31" s="15">
        <v>8</v>
      </c>
      <c r="I31" s="569">
        <v>6.5150000000000006</v>
      </c>
      <c r="J31" s="563">
        <v>0.29999999999999982</v>
      </c>
      <c r="K31" s="15">
        <v>1.1499999999999995</v>
      </c>
      <c r="L31" s="569">
        <v>0.56499999999999995</v>
      </c>
      <c r="M31" s="563" t="s">
        <v>715</v>
      </c>
      <c r="N31" s="559" t="s">
        <v>716</v>
      </c>
      <c r="O31" s="487" t="s">
        <v>717</v>
      </c>
    </row>
    <row r="32" spans="3:23" ht="17.25" customHeight="1" x14ac:dyDescent="0.25">
      <c r="C32" s="575">
        <v>63</v>
      </c>
      <c r="D32" s="563">
        <v>0.6</v>
      </c>
      <c r="E32" s="15">
        <v>7</v>
      </c>
      <c r="F32" s="569">
        <v>3.5583333333333336</v>
      </c>
      <c r="G32" s="563">
        <v>0.9</v>
      </c>
      <c r="H32" s="15">
        <v>7.3</v>
      </c>
      <c r="I32" s="569">
        <v>4.166666666666667</v>
      </c>
      <c r="J32" s="563">
        <v>0.29999999999999982</v>
      </c>
      <c r="K32" s="15">
        <v>1.4499999999999993</v>
      </c>
      <c r="L32" s="569">
        <v>0.60833333333333328</v>
      </c>
      <c r="M32" s="563" t="s">
        <v>720</v>
      </c>
      <c r="N32" s="559" t="s">
        <v>721</v>
      </c>
      <c r="O32" s="487" t="s">
        <v>722</v>
      </c>
    </row>
    <row r="33" spans="3:23" ht="17.25" customHeight="1" x14ac:dyDescent="0.25">
      <c r="C33" s="576" t="s">
        <v>400</v>
      </c>
      <c r="D33" s="563">
        <v>0.1</v>
      </c>
      <c r="E33" s="15">
        <v>0.1</v>
      </c>
      <c r="F33" s="569">
        <v>0.1</v>
      </c>
      <c r="G33" s="563">
        <v>0.4</v>
      </c>
      <c r="H33" s="15">
        <v>0.6</v>
      </c>
      <c r="I33" s="569">
        <v>0.5</v>
      </c>
      <c r="J33" s="563">
        <v>0.30000000000000004</v>
      </c>
      <c r="K33" s="15">
        <v>0.5</v>
      </c>
      <c r="L33" s="569">
        <v>0.4</v>
      </c>
      <c r="M33" s="563" t="s">
        <v>723</v>
      </c>
      <c r="N33" s="559" t="s">
        <v>706</v>
      </c>
      <c r="O33" s="487" t="s">
        <v>705</v>
      </c>
      <c r="Q33" s="225"/>
      <c r="R33" s="225"/>
      <c r="W33" s="225"/>
    </row>
    <row r="34" spans="3:23" ht="17.25" customHeight="1" x14ac:dyDescent="0.25">
      <c r="C34" s="575" t="s">
        <v>549</v>
      </c>
      <c r="D34" s="563">
        <v>0.2</v>
      </c>
      <c r="E34" s="15">
        <v>0.2</v>
      </c>
      <c r="F34" s="569">
        <v>0.2</v>
      </c>
      <c r="G34" s="563">
        <v>1.1000000000000001</v>
      </c>
      <c r="H34" s="15">
        <v>1.1000000000000001</v>
      </c>
      <c r="I34" s="569">
        <v>1.1000000000000001</v>
      </c>
      <c r="J34" s="563">
        <v>0.90000000000000013</v>
      </c>
      <c r="K34" s="15">
        <v>0.90000000000000013</v>
      </c>
      <c r="L34" s="569">
        <v>0.90000000000000013</v>
      </c>
      <c r="M34" s="563" t="s">
        <v>718</v>
      </c>
      <c r="N34" s="559">
        <v>2</v>
      </c>
      <c r="O34" s="487" t="s">
        <v>719</v>
      </c>
      <c r="Q34" s="225"/>
      <c r="R34" s="225"/>
      <c r="W34" s="225"/>
    </row>
    <row r="35" spans="3:23" ht="17.25" customHeight="1" x14ac:dyDescent="0.25">
      <c r="C35" s="575" t="s">
        <v>351</v>
      </c>
      <c r="D35" s="563">
        <v>0</v>
      </c>
      <c r="E35" s="15">
        <v>0</v>
      </c>
      <c r="F35" s="569">
        <v>0</v>
      </c>
      <c r="G35" s="563">
        <v>0.1</v>
      </c>
      <c r="H35" s="15">
        <v>0.1</v>
      </c>
      <c r="I35" s="569">
        <v>0.1</v>
      </c>
      <c r="J35" s="563">
        <v>0.1</v>
      </c>
      <c r="K35" s="15">
        <v>0.1</v>
      </c>
      <c r="L35" s="569">
        <v>0.1</v>
      </c>
      <c r="M35" s="563" t="s">
        <v>723</v>
      </c>
      <c r="N35" s="559" t="s">
        <v>706</v>
      </c>
      <c r="O35" s="487" t="s">
        <v>705</v>
      </c>
      <c r="Q35" s="225"/>
      <c r="R35" s="225"/>
      <c r="W35" s="225"/>
    </row>
    <row r="36" spans="3:23" ht="17.25" customHeight="1" x14ac:dyDescent="0.25">
      <c r="C36" s="577" t="s">
        <v>492</v>
      </c>
      <c r="D36" s="564">
        <v>0.4</v>
      </c>
      <c r="E36" s="565">
        <v>0.6</v>
      </c>
      <c r="F36" s="572">
        <v>0.5</v>
      </c>
      <c r="G36" s="564">
        <v>0.65</v>
      </c>
      <c r="H36" s="565">
        <v>0.9</v>
      </c>
      <c r="I36" s="572">
        <v>0.77500000000000002</v>
      </c>
      <c r="J36" s="564">
        <v>0.25</v>
      </c>
      <c r="K36" s="565">
        <v>0.30000000000000004</v>
      </c>
      <c r="L36" s="572">
        <v>0.27500000000000002</v>
      </c>
      <c r="M36" s="564" t="s">
        <v>723</v>
      </c>
      <c r="N36" s="485" t="s">
        <v>706</v>
      </c>
      <c r="O36" s="486" t="s">
        <v>705</v>
      </c>
    </row>
    <row r="37" spans="3:23" ht="17.25" customHeight="1" x14ac:dyDescent="0.25">
      <c r="C37" s="575"/>
      <c r="D37" s="563"/>
      <c r="F37" s="569"/>
      <c r="G37" s="563"/>
      <c r="I37" s="569"/>
      <c r="J37" s="563"/>
      <c r="L37" s="569"/>
      <c r="M37" s="563"/>
      <c r="N37" s="559"/>
      <c r="O37" s="487"/>
    </row>
    <row r="38" spans="3:23" ht="17.25" customHeight="1" x14ac:dyDescent="0.25">
      <c r="C38" s="482" t="s">
        <v>726</v>
      </c>
      <c r="D38" s="564"/>
      <c r="E38" s="565"/>
      <c r="F38" s="572"/>
      <c r="G38" s="564"/>
      <c r="H38" s="565"/>
      <c r="I38" s="572"/>
      <c r="J38" s="564"/>
      <c r="K38" s="565"/>
      <c r="L38" s="572"/>
      <c r="M38" s="564"/>
      <c r="N38" s="485"/>
      <c r="O38" s="486"/>
    </row>
    <row r="39" spans="3:23" ht="17.25" customHeight="1" x14ac:dyDescent="0.25">
      <c r="C39" s="575">
        <v>2</v>
      </c>
      <c r="D39" s="563">
        <v>0</v>
      </c>
      <c r="E39" s="15">
        <v>0</v>
      </c>
      <c r="F39" s="569">
        <v>0</v>
      </c>
      <c r="G39" s="563">
        <v>0.2</v>
      </c>
      <c r="H39" s="15">
        <v>0.8</v>
      </c>
      <c r="I39" s="569">
        <v>0.55625000000000002</v>
      </c>
      <c r="J39" s="563">
        <v>0.2</v>
      </c>
      <c r="K39" s="15">
        <v>0.8</v>
      </c>
      <c r="L39" s="569">
        <v>0.55625000000000002</v>
      </c>
      <c r="M39" s="563" t="s">
        <v>704</v>
      </c>
      <c r="N39" s="559" t="s">
        <v>705</v>
      </c>
      <c r="O39" s="487" t="s">
        <v>706</v>
      </c>
      <c r="Q39" s="225"/>
      <c r="R39" s="225"/>
      <c r="W39" s="225"/>
    </row>
    <row r="40" spans="3:23" ht="17.25" customHeight="1" x14ac:dyDescent="0.25">
      <c r="C40" s="575">
        <v>18</v>
      </c>
      <c r="D40" s="563">
        <v>6</v>
      </c>
      <c r="E40" s="15">
        <v>6</v>
      </c>
      <c r="F40" s="569">
        <v>6</v>
      </c>
      <c r="G40" s="563">
        <v>8</v>
      </c>
      <c r="H40" s="15">
        <v>8</v>
      </c>
      <c r="I40" s="569">
        <v>8</v>
      </c>
      <c r="J40" s="563">
        <v>2</v>
      </c>
      <c r="K40" s="15">
        <v>2</v>
      </c>
      <c r="L40" s="569">
        <v>2</v>
      </c>
      <c r="M40" s="563" t="s">
        <v>718</v>
      </c>
      <c r="N40" s="559">
        <v>10</v>
      </c>
      <c r="O40" s="487" t="s">
        <v>767</v>
      </c>
    </row>
    <row r="41" spans="3:23" ht="17.25" customHeight="1" x14ac:dyDescent="0.25">
      <c r="C41" s="575" t="s">
        <v>780</v>
      </c>
      <c r="D41" s="563">
        <v>0.8</v>
      </c>
      <c r="E41" s="15">
        <v>0.8</v>
      </c>
      <c r="F41" s="569">
        <v>0.8</v>
      </c>
      <c r="G41" s="563">
        <v>1.05</v>
      </c>
      <c r="H41" s="15">
        <v>1.05</v>
      </c>
      <c r="I41" s="569">
        <v>1.05</v>
      </c>
      <c r="J41" s="563">
        <v>0.25</v>
      </c>
      <c r="K41" s="15">
        <v>0.25</v>
      </c>
      <c r="L41" s="569">
        <v>0.25</v>
      </c>
      <c r="M41" s="563" t="s">
        <v>718</v>
      </c>
      <c r="N41" s="559">
        <v>6</v>
      </c>
      <c r="O41" s="487" t="s">
        <v>762</v>
      </c>
      <c r="Q41" s="225"/>
      <c r="R41" s="225"/>
      <c r="W41" s="225"/>
    </row>
    <row r="42" spans="3:23" ht="17.25" customHeight="1" x14ac:dyDescent="0.25">
      <c r="C42" s="575" t="s">
        <v>761</v>
      </c>
      <c r="D42" s="563">
        <v>0.65</v>
      </c>
      <c r="E42" s="15">
        <v>0.65</v>
      </c>
      <c r="F42" s="569">
        <v>0.65</v>
      </c>
      <c r="G42" s="563">
        <v>1.3</v>
      </c>
      <c r="H42" s="15">
        <v>1.3</v>
      </c>
      <c r="I42" s="569">
        <v>1.3</v>
      </c>
      <c r="J42" s="563">
        <v>0.65</v>
      </c>
      <c r="K42" s="15">
        <v>0.65</v>
      </c>
      <c r="L42" s="569">
        <v>0.65</v>
      </c>
      <c r="M42" s="563" t="s">
        <v>718</v>
      </c>
      <c r="N42" s="559">
        <v>10</v>
      </c>
      <c r="O42" s="487" t="s">
        <v>767</v>
      </c>
      <c r="Q42" s="225"/>
      <c r="R42" s="225"/>
      <c r="W42" s="225"/>
    </row>
    <row r="43" spans="3:23" ht="17.25" customHeight="1" x14ac:dyDescent="0.25">
      <c r="C43" s="575" t="s">
        <v>758</v>
      </c>
      <c r="D43" s="563">
        <v>3.9</v>
      </c>
      <c r="E43" s="15">
        <v>7.7</v>
      </c>
      <c r="F43" s="569">
        <v>5.7</v>
      </c>
      <c r="G43" s="563">
        <v>5.8</v>
      </c>
      <c r="H43" s="15">
        <v>7.9</v>
      </c>
      <c r="I43" s="569">
        <v>6.5666666666666664</v>
      </c>
      <c r="J43" s="563">
        <v>0.20000000000000018</v>
      </c>
      <c r="K43" s="15">
        <v>1.9</v>
      </c>
      <c r="L43" s="569">
        <v>0.8666666666666667</v>
      </c>
      <c r="M43" s="563" t="s">
        <v>723</v>
      </c>
      <c r="N43" s="559" t="s">
        <v>759</v>
      </c>
      <c r="O43" s="487" t="s">
        <v>760</v>
      </c>
      <c r="Q43" s="225"/>
      <c r="R43" s="225"/>
      <c r="W43" s="225"/>
    </row>
    <row r="44" spans="3:23" ht="17.25" customHeight="1" x14ac:dyDescent="0.25">
      <c r="C44" s="575" t="s">
        <v>730</v>
      </c>
      <c r="D44" s="563">
        <v>2.2000000000000002</v>
      </c>
      <c r="E44" s="15">
        <v>2.2000000000000002</v>
      </c>
      <c r="F44" s="569">
        <v>2.2000000000000002</v>
      </c>
      <c r="G44" s="563">
        <v>3.3</v>
      </c>
      <c r="H44" s="15">
        <v>3.3</v>
      </c>
      <c r="I44" s="569">
        <v>3.3</v>
      </c>
      <c r="J44" s="563">
        <v>1.0999999999999996</v>
      </c>
      <c r="K44" s="15">
        <v>1.0999999999999996</v>
      </c>
      <c r="L44" s="569">
        <v>1.0999999999999996</v>
      </c>
      <c r="M44" s="563" t="s">
        <v>718</v>
      </c>
      <c r="N44" s="559">
        <v>1</v>
      </c>
      <c r="O44" s="487" t="s">
        <v>728</v>
      </c>
      <c r="Q44" s="225"/>
      <c r="R44" s="225"/>
      <c r="W44" s="225"/>
    </row>
    <row r="45" spans="3:23" ht="17.25" customHeight="1" x14ac:dyDescent="0.25">
      <c r="C45" s="575" t="s">
        <v>730</v>
      </c>
      <c r="D45" s="563">
        <v>1.6</v>
      </c>
      <c r="E45" s="15">
        <v>1.6</v>
      </c>
      <c r="F45" s="569">
        <v>1.6</v>
      </c>
      <c r="G45" s="563">
        <v>2.25</v>
      </c>
      <c r="H45" s="15">
        <v>2.25</v>
      </c>
      <c r="I45" s="569">
        <v>2.25</v>
      </c>
      <c r="J45" s="563">
        <v>0.64999999999999991</v>
      </c>
      <c r="K45" s="15">
        <v>0.64999999999999991</v>
      </c>
      <c r="L45" s="569">
        <v>0.64999999999999991</v>
      </c>
      <c r="M45" s="563" t="s">
        <v>718</v>
      </c>
      <c r="N45" s="559">
        <v>6</v>
      </c>
      <c r="O45" s="487" t="s">
        <v>762</v>
      </c>
    </row>
    <row r="46" spans="3:23" ht="17.25" customHeight="1" x14ac:dyDescent="0.25">
      <c r="C46" s="575" t="s">
        <v>729</v>
      </c>
      <c r="D46" s="563">
        <v>0.4</v>
      </c>
      <c r="E46" s="15">
        <v>6.85</v>
      </c>
      <c r="F46" s="569">
        <v>3.5249999999999999</v>
      </c>
      <c r="G46" s="563">
        <v>0.65</v>
      </c>
      <c r="H46" s="15">
        <v>8</v>
      </c>
      <c r="I46" s="569">
        <v>4.3499999999999996</v>
      </c>
      <c r="J46" s="563">
        <v>0.25</v>
      </c>
      <c r="K46" s="15">
        <v>1.8500000000000005</v>
      </c>
      <c r="L46" s="569">
        <v>0.82500000000000018</v>
      </c>
      <c r="M46" s="563" t="s">
        <v>715</v>
      </c>
      <c r="N46" s="559" t="s">
        <v>777</v>
      </c>
      <c r="O46" s="487" t="s">
        <v>778</v>
      </c>
      <c r="Q46" s="225"/>
      <c r="R46" s="225"/>
      <c r="W46" s="225"/>
    </row>
    <row r="47" spans="3:23" ht="17.25" customHeight="1" x14ac:dyDescent="0.25">
      <c r="C47" s="575" t="s">
        <v>729</v>
      </c>
      <c r="D47" s="563">
        <v>1.2</v>
      </c>
      <c r="E47" s="15">
        <v>2.5</v>
      </c>
      <c r="F47" s="569">
        <v>1.6142857142857143</v>
      </c>
      <c r="G47" s="563">
        <v>2</v>
      </c>
      <c r="H47" s="15">
        <v>5.7</v>
      </c>
      <c r="I47" s="569">
        <v>4.5214285714285714</v>
      </c>
      <c r="J47" s="563">
        <v>0.8</v>
      </c>
      <c r="K47" s="15">
        <v>4.5</v>
      </c>
      <c r="L47" s="569">
        <v>2.907142857142857</v>
      </c>
      <c r="M47" s="563" t="s">
        <v>779</v>
      </c>
      <c r="N47" s="559" t="s">
        <v>711</v>
      </c>
      <c r="O47" s="487" t="s">
        <v>710</v>
      </c>
      <c r="Q47" s="225"/>
      <c r="R47" s="225"/>
      <c r="W47" s="225"/>
    </row>
    <row r="48" spans="3:23" ht="17.25" customHeight="1" x14ac:dyDescent="0.25">
      <c r="C48" s="575" t="s">
        <v>727</v>
      </c>
      <c r="D48" s="563">
        <v>0.7</v>
      </c>
      <c r="E48" s="15">
        <v>0.75</v>
      </c>
      <c r="F48" s="569">
        <v>0.72499999999999998</v>
      </c>
      <c r="G48" s="563">
        <v>1.5</v>
      </c>
      <c r="H48" s="15">
        <v>1.5</v>
      </c>
      <c r="I48" s="569">
        <v>1.5</v>
      </c>
      <c r="J48" s="563">
        <v>0.75</v>
      </c>
      <c r="K48" s="15">
        <v>0.8</v>
      </c>
      <c r="L48" s="569">
        <v>0.77500000000000002</v>
      </c>
      <c r="M48" s="563" t="s">
        <v>723</v>
      </c>
      <c r="N48" s="559" t="s">
        <v>775</v>
      </c>
      <c r="O48" s="487" t="s">
        <v>776</v>
      </c>
      <c r="Q48" s="225"/>
      <c r="R48" s="225"/>
      <c r="W48" s="225"/>
    </row>
    <row r="49" spans="3:46" ht="17.25" customHeight="1" x14ac:dyDescent="0.25">
      <c r="C49" s="575" t="s">
        <v>727</v>
      </c>
      <c r="D49" s="563">
        <v>0.4</v>
      </c>
      <c r="E49" s="15">
        <v>7.85</v>
      </c>
      <c r="F49" s="569">
        <v>3.7843749999999998</v>
      </c>
      <c r="G49" s="563">
        <v>0.95</v>
      </c>
      <c r="H49" s="15">
        <v>8</v>
      </c>
      <c r="I49" s="569">
        <v>4.4906249999999996</v>
      </c>
      <c r="J49" s="563">
        <v>0.15000000000000036</v>
      </c>
      <c r="K49" s="15">
        <v>1.7000000000000002</v>
      </c>
      <c r="L49" s="569">
        <v>0.70625000000000004</v>
      </c>
      <c r="M49" s="563" t="s">
        <v>704</v>
      </c>
      <c r="N49" s="559" t="s">
        <v>725</v>
      </c>
      <c r="O49" s="487" t="s">
        <v>724</v>
      </c>
    </row>
    <row r="50" spans="3:46" ht="17.25" customHeight="1" x14ac:dyDescent="0.25">
      <c r="C50" s="575" t="s">
        <v>763</v>
      </c>
      <c r="D50" s="563">
        <v>0.1</v>
      </c>
      <c r="E50" s="15">
        <v>0.1</v>
      </c>
      <c r="F50" s="569">
        <v>0.1</v>
      </c>
      <c r="G50" s="563">
        <v>0.6</v>
      </c>
      <c r="H50" s="15">
        <v>0.6</v>
      </c>
      <c r="I50" s="569">
        <v>0.6</v>
      </c>
      <c r="J50" s="563">
        <v>0.5</v>
      </c>
      <c r="K50" s="15">
        <v>0.5</v>
      </c>
      <c r="L50" s="569">
        <v>0.5</v>
      </c>
      <c r="M50" s="563" t="s">
        <v>718</v>
      </c>
      <c r="N50" s="559">
        <v>9</v>
      </c>
      <c r="O50" s="487" t="s">
        <v>764</v>
      </c>
      <c r="Q50" s="225"/>
      <c r="R50" s="225"/>
      <c r="W50" s="225"/>
    </row>
    <row r="51" spans="3:46" ht="17.25" customHeight="1" x14ac:dyDescent="0.25">
      <c r="C51" s="575" t="s">
        <v>766</v>
      </c>
      <c r="D51" s="563">
        <v>0.1</v>
      </c>
      <c r="E51" s="15">
        <v>0.1</v>
      </c>
      <c r="F51" s="569">
        <v>0.1</v>
      </c>
      <c r="G51" s="563">
        <v>0.4</v>
      </c>
      <c r="H51" s="15">
        <v>0.4</v>
      </c>
      <c r="I51" s="569">
        <v>0.4</v>
      </c>
      <c r="J51" s="563">
        <v>0.30000000000000004</v>
      </c>
      <c r="K51" s="15">
        <v>0.30000000000000004</v>
      </c>
      <c r="L51" s="569">
        <v>0.30000000000000004</v>
      </c>
      <c r="M51" s="563" t="s">
        <v>718</v>
      </c>
      <c r="N51" s="559">
        <v>10</v>
      </c>
      <c r="O51" s="487" t="s">
        <v>767</v>
      </c>
      <c r="Q51" s="225"/>
      <c r="R51" s="225"/>
      <c r="W51" s="225"/>
    </row>
    <row r="52" spans="3:46" ht="17.25" customHeight="1" x14ac:dyDescent="0.25">
      <c r="C52" s="575" t="s">
        <v>774</v>
      </c>
      <c r="D52" s="563">
        <v>0.2</v>
      </c>
      <c r="E52" s="15">
        <v>0.2</v>
      </c>
      <c r="F52" s="569">
        <v>0.2</v>
      </c>
      <c r="G52" s="563">
        <v>1.1000000000000001</v>
      </c>
      <c r="H52" s="15">
        <v>1.1000000000000001</v>
      </c>
      <c r="I52" s="569">
        <v>1.1000000000000001</v>
      </c>
      <c r="J52" s="563">
        <v>0.90000000000000013</v>
      </c>
      <c r="K52" s="15">
        <v>0.90000000000000013</v>
      </c>
      <c r="L52" s="569">
        <v>0.90000000000000013</v>
      </c>
      <c r="M52" s="563" t="s">
        <v>718</v>
      </c>
      <c r="N52" s="559">
        <v>2</v>
      </c>
      <c r="O52" s="487" t="s">
        <v>719</v>
      </c>
      <c r="Q52" s="225"/>
      <c r="R52" s="225"/>
      <c r="W52" s="225"/>
    </row>
    <row r="53" spans="3:46" ht="17.25" customHeight="1" x14ac:dyDescent="0.25">
      <c r="C53" s="575" t="s">
        <v>351</v>
      </c>
      <c r="D53" s="563">
        <v>0</v>
      </c>
      <c r="E53" s="15">
        <v>0</v>
      </c>
      <c r="F53" s="569">
        <v>0</v>
      </c>
      <c r="G53" s="563">
        <v>0.1</v>
      </c>
      <c r="H53" s="15">
        <v>0.1</v>
      </c>
      <c r="I53" s="569">
        <v>0.1</v>
      </c>
      <c r="J53" s="563">
        <v>0.1</v>
      </c>
      <c r="K53" s="15">
        <v>0.1</v>
      </c>
      <c r="L53" s="569">
        <v>0.1</v>
      </c>
      <c r="M53" s="563" t="s">
        <v>723</v>
      </c>
      <c r="N53" s="559" t="s">
        <v>706</v>
      </c>
      <c r="O53" s="487" t="s">
        <v>705</v>
      </c>
    </row>
    <row r="54" spans="3:46" ht="17.25" customHeight="1" x14ac:dyDescent="0.25">
      <c r="C54" s="575" t="s">
        <v>768</v>
      </c>
      <c r="D54" s="563">
        <v>0.4</v>
      </c>
      <c r="E54" s="15">
        <v>0.4</v>
      </c>
      <c r="F54" s="569">
        <v>0.4</v>
      </c>
      <c r="G54" s="563">
        <v>0.65</v>
      </c>
      <c r="H54" s="15">
        <v>0.65</v>
      </c>
      <c r="I54" s="569">
        <v>0.65</v>
      </c>
      <c r="J54" s="563">
        <v>0.25</v>
      </c>
      <c r="K54" s="15">
        <v>0.25</v>
      </c>
      <c r="L54" s="569">
        <v>0.25</v>
      </c>
      <c r="M54" s="563" t="s">
        <v>718</v>
      </c>
      <c r="N54" s="559">
        <v>10</v>
      </c>
      <c r="O54" s="487" t="s">
        <v>767</v>
      </c>
    </row>
    <row r="55" spans="3:46" ht="17.25" customHeight="1" x14ac:dyDescent="0.25">
      <c r="C55" s="575" t="s">
        <v>765</v>
      </c>
      <c r="D55" s="563">
        <v>0.6</v>
      </c>
      <c r="E55" s="15">
        <v>0.6</v>
      </c>
      <c r="F55" s="569">
        <v>0.6</v>
      </c>
      <c r="G55" s="563">
        <v>0.9</v>
      </c>
      <c r="H55" s="15">
        <v>0.9</v>
      </c>
      <c r="I55" s="569">
        <v>0.9</v>
      </c>
      <c r="J55" s="563">
        <v>0.30000000000000004</v>
      </c>
      <c r="K55" s="15">
        <v>0.30000000000000004</v>
      </c>
      <c r="L55" s="569">
        <v>0.30000000000000004</v>
      </c>
      <c r="M55" s="563" t="s">
        <v>718</v>
      </c>
      <c r="N55" s="559">
        <v>9</v>
      </c>
      <c r="O55" s="487" t="s">
        <v>764</v>
      </c>
      <c r="Q55" s="225"/>
      <c r="R55" s="225"/>
      <c r="W55" s="225"/>
    </row>
    <row r="56" spans="3:46" ht="17.25" customHeight="1" x14ac:dyDescent="0.25">
      <c r="C56" s="575" t="s">
        <v>753</v>
      </c>
      <c r="D56" s="563">
        <v>2.35</v>
      </c>
      <c r="E56" s="15">
        <v>3.25</v>
      </c>
      <c r="F56" s="569">
        <v>2.8</v>
      </c>
      <c r="G56" s="563">
        <v>2.8</v>
      </c>
      <c r="H56" s="15">
        <v>3.9</v>
      </c>
      <c r="I56" s="569">
        <v>3.3499999999999996</v>
      </c>
      <c r="J56" s="563">
        <v>0.44999999999999973</v>
      </c>
      <c r="K56" s="15">
        <v>0.64999999999999991</v>
      </c>
      <c r="L56" s="569">
        <v>0.54999999999999982</v>
      </c>
      <c r="M56" s="563" t="s">
        <v>718</v>
      </c>
      <c r="N56" s="559">
        <v>3</v>
      </c>
      <c r="O56" s="487" t="s">
        <v>754</v>
      </c>
      <c r="Q56" s="225"/>
      <c r="R56" s="225"/>
      <c r="W56" s="225"/>
    </row>
    <row r="57" spans="3:46" ht="17.25" customHeight="1" x14ac:dyDescent="0.25">
      <c r="C57" s="575" t="s">
        <v>736</v>
      </c>
      <c r="D57" s="563">
        <v>1.45</v>
      </c>
      <c r="E57" s="15">
        <v>2.8</v>
      </c>
      <c r="F57" s="569">
        <v>2.125</v>
      </c>
      <c r="G57" s="563">
        <v>2.2000000000000002</v>
      </c>
      <c r="H57" s="15">
        <v>3.25</v>
      </c>
      <c r="I57" s="569">
        <v>2.7250000000000001</v>
      </c>
      <c r="J57" s="563">
        <v>0.45000000000000018</v>
      </c>
      <c r="K57" s="15">
        <v>0.75000000000000022</v>
      </c>
      <c r="L57" s="569">
        <v>0.6000000000000002</v>
      </c>
      <c r="M57" s="563" t="s">
        <v>723</v>
      </c>
      <c r="N57" s="559" t="s">
        <v>737</v>
      </c>
      <c r="O57" s="487" t="s">
        <v>738</v>
      </c>
      <c r="AS57" s="15" t="s">
        <v>344</v>
      </c>
      <c r="AT57" s="15" t="s">
        <v>344</v>
      </c>
    </row>
    <row r="58" spans="3:46" ht="17.25" customHeight="1" x14ac:dyDescent="0.25">
      <c r="C58" s="575" t="s">
        <v>731</v>
      </c>
      <c r="D58" s="563">
        <v>3.3</v>
      </c>
      <c r="E58" s="15">
        <v>3.3</v>
      </c>
      <c r="F58" s="569">
        <v>3.3</v>
      </c>
      <c r="G58" s="563">
        <v>6.2</v>
      </c>
      <c r="H58" s="15">
        <v>6.2</v>
      </c>
      <c r="I58" s="569">
        <v>6.2</v>
      </c>
      <c r="J58" s="563">
        <v>2.9000000000000004</v>
      </c>
      <c r="K58" s="15">
        <v>2.9000000000000004</v>
      </c>
      <c r="L58" s="569">
        <v>2.9000000000000004</v>
      </c>
      <c r="M58" s="563" t="s">
        <v>718</v>
      </c>
      <c r="N58" s="559">
        <v>1</v>
      </c>
      <c r="O58" s="487" t="s">
        <v>728</v>
      </c>
    </row>
    <row r="59" spans="3:46" ht="17.25" customHeight="1" x14ac:dyDescent="0.25">
      <c r="C59" s="575" t="s">
        <v>750</v>
      </c>
      <c r="D59" s="563">
        <v>1.9</v>
      </c>
      <c r="E59" s="15">
        <v>6.85</v>
      </c>
      <c r="F59" s="569">
        <v>4.375</v>
      </c>
      <c r="G59" s="563">
        <v>2.35</v>
      </c>
      <c r="H59" s="15">
        <v>7.35</v>
      </c>
      <c r="I59" s="569">
        <v>4.8499999999999996</v>
      </c>
      <c r="J59" s="563">
        <v>0.45000000000000018</v>
      </c>
      <c r="K59" s="15">
        <v>0.5</v>
      </c>
      <c r="L59" s="569">
        <v>0.47500000000000009</v>
      </c>
      <c r="M59" s="563" t="s">
        <v>723</v>
      </c>
      <c r="N59" s="559" t="s">
        <v>751</v>
      </c>
      <c r="O59" s="487" t="s">
        <v>752</v>
      </c>
    </row>
    <row r="60" spans="3:46" ht="17.25" customHeight="1" x14ac:dyDescent="0.25">
      <c r="C60" s="575" t="s">
        <v>733</v>
      </c>
      <c r="D60" s="563">
        <v>5</v>
      </c>
      <c r="E60" s="15">
        <v>7.3</v>
      </c>
      <c r="F60" s="569">
        <v>6.17</v>
      </c>
      <c r="G60" s="563">
        <v>5.5</v>
      </c>
      <c r="H60" s="15">
        <v>7.85</v>
      </c>
      <c r="I60" s="569">
        <v>6.7799999999999994</v>
      </c>
      <c r="J60" s="563">
        <v>0.29999999999999982</v>
      </c>
      <c r="K60" s="15">
        <v>1.1499999999999995</v>
      </c>
      <c r="L60" s="569">
        <v>0.60999999999999976</v>
      </c>
      <c r="M60" s="563" t="s">
        <v>712</v>
      </c>
      <c r="N60" s="559" t="s">
        <v>734</v>
      </c>
      <c r="O60" s="487" t="s">
        <v>735</v>
      </c>
    </row>
    <row r="61" spans="3:46" ht="17.25" customHeight="1" x14ac:dyDescent="0.25">
      <c r="C61" s="575" t="s">
        <v>744</v>
      </c>
      <c r="D61" s="563">
        <v>5.9</v>
      </c>
      <c r="E61" s="15">
        <v>7.3</v>
      </c>
      <c r="F61" s="569">
        <v>6.6333333333333329</v>
      </c>
      <c r="G61" s="563">
        <v>6.4</v>
      </c>
      <c r="H61" s="15">
        <v>8</v>
      </c>
      <c r="I61" s="569">
        <v>7.1833333333333336</v>
      </c>
      <c r="J61" s="563">
        <v>0.45000000000000018</v>
      </c>
      <c r="K61" s="15">
        <v>0.70000000000000018</v>
      </c>
      <c r="L61" s="569">
        <v>0.55000000000000016</v>
      </c>
      <c r="M61" s="563" t="s">
        <v>723</v>
      </c>
      <c r="N61" s="559" t="s">
        <v>745</v>
      </c>
      <c r="O61" s="487" t="s">
        <v>746</v>
      </c>
      <c r="Q61" s="225"/>
      <c r="R61" s="225"/>
      <c r="W61" s="225"/>
    </row>
    <row r="62" spans="3:46" ht="17.25" customHeight="1" x14ac:dyDescent="0.25">
      <c r="C62" s="575" t="s">
        <v>747</v>
      </c>
      <c r="D62" s="563">
        <v>1.2</v>
      </c>
      <c r="E62" s="15">
        <v>5.4</v>
      </c>
      <c r="F62" s="569">
        <v>3.3000000000000003</v>
      </c>
      <c r="G62" s="563">
        <v>1.9</v>
      </c>
      <c r="H62" s="15">
        <v>6.85</v>
      </c>
      <c r="I62" s="569">
        <v>4.375</v>
      </c>
      <c r="J62" s="563">
        <v>0.7</v>
      </c>
      <c r="K62" s="15">
        <v>1.4499999999999993</v>
      </c>
      <c r="L62" s="569">
        <v>1.0749999999999997</v>
      </c>
      <c r="M62" s="563" t="s">
        <v>723</v>
      </c>
      <c r="N62" s="559" t="s">
        <v>748</v>
      </c>
      <c r="O62" s="487" t="s">
        <v>749</v>
      </c>
    </row>
    <row r="63" spans="3:46" ht="17.25" customHeight="1" x14ac:dyDescent="0.25">
      <c r="C63" s="575" t="s">
        <v>743</v>
      </c>
      <c r="D63" s="563">
        <v>6.1</v>
      </c>
      <c r="E63" s="15">
        <v>7</v>
      </c>
      <c r="F63" s="569">
        <v>6.55</v>
      </c>
      <c r="G63" s="563">
        <v>6.45</v>
      </c>
      <c r="H63" s="15">
        <v>7.3</v>
      </c>
      <c r="I63" s="569">
        <v>6.875</v>
      </c>
      <c r="J63" s="563">
        <v>0.29999999999999982</v>
      </c>
      <c r="K63" s="15">
        <v>0.35000000000000053</v>
      </c>
      <c r="L63" s="569">
        <v>0.32500000000000018</v>
      </c>
      <c r="M63" s="563" t="s">
        <v>718</v>
      </c>
      <c r="N63" s="559">
        <v>2</v>
      </c>
      <c r="O63" s="487" t="s">
        <v>719</v>
      </c>
    </row>
    <row r="64" spans="3:46" ht="17.25" customHeight="1" x14ac:dyDescent="0.25">
      <c r="C64" s="575" t="s">
        <v>755</v>
      </c>
      <c r="D64" s="563">
        <v>0.6</v>
      </c>
      <c r="E64" s="15">
        <v>1.05</v>
      </c>
      <c r="F64" s="569">
        <v>0.82499999999999996</v>
      </c>
      <c r="G64" s="563">
        <v>0.9</v>
      </c>
      <c r="H64" s="15">
        <v>1.6</v>
      </c>
      <c r="I64" s="569">
        <v>1.25</v>
      </c>
      <c r="J64" s="563">
        <v>0.30000000000000004</v>
      </c>
      <c r="K64" s="15">
        <v>0.55000000000000004</v>
      </c>
      <c r="L64" s="569">
        <v>0.42500000000000004</v>
      </c>
      <c r="M64" s="563" t="s">
        <v>723</v>
      </c>
      <c r="N64" s="559" t="s">
        <v>756</v>
      </c>
      <c r="O64" s="487" t="s">
        <v>757</v>
      </c>
    </row>
    <row r="65" spans="3:15" ht="17.25" customHeight="1" x14ac:dyDescent="0.25">
      <c r="C65" s="575" t="s">
        <v>732</v>
      </c>
      <c r="D65" s="563">
        <v>3.9</v>
      </c>
      <c r="E65" s="15">
        <v>6.4</v>
      </c>
      <c r="F65" s="569">
        <v>5.0900000000000007</v>
      </c>
      <c r="G65" s="563">
        <v>5.3</v>
      </c>
      <c r="H65" s="15">
        <v>7.7</v>
      </c>
      <c r="I65" s="569">
        <v>6.56</v>
      </c>
      <c r="J65" s="563">
        <v>0.64999999999999947</v>
      </c>
      <c r="K65" s="15">
        <v>3.8000000000000003</v>
      </c>
      <c r="L65" s="569">
        <v>1.47</v>
      </c>
      <c r="M65" s="563" t="s">
        <v>712</v>
      </c>
      <c r="N65" s="559" t="s">
        <v>713</v>
      </c>
      <c r="O65" s="487" t="s">
        <v>714</v>
      </c>
    </row>
    <row r="66" spans="3:15" ht="17.25" customHeight="1" x14ac:dyDescent="0.25">
      <c r="C66" s="575" t="s">
        <v>739</v>
      </c>
      <c r="D66" s="563">
        <v>2.2000000000000002</v>
      </c>
      <c r="E66" s="15">
        <v>7.7</v>
      </c>
      <c r="F66" s="569">
        <v>5.1749999999999998</v>
      </c>
      <c r="G66" s="563">
        <v>4.3</v>
      </c>
      <c r="H66" s="15">
        <v>8</v>
      </c>
      <c r="I66" s="569">
        <v>6.15</v>
      </c>
      <c r="J66" s="563">
        <v>0.29999999999999982</v>
      </c>
      <c r="K66" s="15">
        <v>2.0999999999999996</v>
      </c>
      <c r="L66" s="569">
        <v>0.97500000000000009</v>
      </c>
      <c r="M66" s="563" t="s">
        <v>709</v>
      </c>
      <c r="N66" s="559" t="s">
        <v>740</v>
      </c>
      <c r="O66" s="487" t="s">
        <v>741</v>
      </c>
    </row>
    <row r="67" spans="3:15" ht="17.25" customHeight="1" x14ac:dyDescent="0.25">
      <c r="C67" s="574" t="s">
        <v>742</v>
      </c>
      <c r="D67" s="564">
        <v>5.9</v>
      </c>
      <c r="E67" s="565">
        <v>5.9</v>
      </c>
      <c r="F67" s="572">
        <v>5.9</v>
      </c>
      <c r="G67" s="564">
        <v>6.1</v>
      </c>
      <c r="H67" s="565">
        <v>6.1</v>
      </c>
      <c r="I67" s="572">
        <v>6.1</v>
      </c>
      <c r="J67" s="564">
        <v>0.19999999999999929</v>
      </c>
      <c r="K67" s="565">
        <v>0.19999999999999929</v>
      </c>
      <c r="L67" s="572">
        <v>0.19999999999999929</v>
      </c>
      <c r="M67" s="564" t="s">
        <v>718</v>
      </c>
      <c r="N67" s="485">
        <v>2</v>
      </c>
      <c r="O67" s="486" t="s">
        <v>719</v>
      </c>
    </row>
    <row r="68" spans="3:15" ht="17.25" customHeight="1" x14ac:dyDescent="0.25">
      <c r="O68" s="558"/>
    </row>
    <row r="69" spans="3:15" ht="17.25" customHeight="1" x14ac:dyDescent="0.25">
      <c r="O69" s="558"/>
    </row>
    <row r="70" spans="3:15" ht="17.25" customHeight="1" x14ac:dyDescent="0.25">
      <c r="O70" s="558"/>
    </row>
    <row r="71" spans="3:15" ht="17.25" customHeight="1" x14ac:dyDescent="0.25">
      <c r="O71" s="558"/>
    </row>
    <row r="72" spans="3:15" ht="17.25" customHeight="1" x14ac:dyDescent="0.25">
      <c r="O72" s="558"/>
    </row>
    <row r="73" spans="3:15" ht="17.25" customHeight="1" x14ac:dyDescent="0.25">
      <c r="O73" s="558"/>
    </row>
    <row r="74" spans="3:15" ht="17.25" customHeight="1" x14ac:dyDescent="0.25">
      <c r="O74" s="558"/>
    </row>
    <row r="75" spans="3:15" ht="17.25" customHeight="1" x14ac:dyDescent="0.25">
      <c r="O75" s="558"/>
    </row>
    <row r="76" spans="3:15" ht="17.25" customHeight="1" x14ac:dyDescent="0.25">
      <c r="O76" s="558"/>
    </row>
    <row r="77" spans="3:15" ht="17.25" customHeight="1" x14ac:dyDescent="0.25">
      <c r="O77" s="558"/>
    </row>
    <row r="78" spans="3:15" ht="17.25" customHeight="1" x14ac:dyDescent="0.25">
      <c r="O78" s="558"/>
    </row>
    <row r="79" spans="3:15" ht="17.25" customHeight="1" x14ac:dyDescent="0.25">
      <c r="O79" s="558"/>
    </row>
    <row r="80" spans="3:15" ht="17.25" customHeight="1" x14ac:dyDescent="0.25">
      <c r="O80" s="558"/>
    </row>
    <row r="81" spans="15:15" ht="17.25" customHeight="1" x14ac:dyDescent="0.25">
      <c r="O81" s="558"/>
    </row>
    <row r="82" spans="15:15" ht="17.25" customHeight="1" x14ac:dyDescent="0.25">
      <c r="O82" s="558"/>
    </row>
    <row r="83" spans="15:15" ht="17.25" customHeight="1" x14ac:dyDescent="0.25">
      <c r="O83" s="558"/>
    </row>
    <row r="84" spans="15:15" ht="17.25" customHeight="1" x14ac:dyDescent="0.25">
      <c r="O84" s="558"/>
    </row>
    <row r="85" spans="15:15" ht="17.25" customHeight="1" x14ac:dyDescent="0.25">
      <c r="O85" s="558"/>
    </row>
    <row r="86" spans="15:15" ht="17.25" customHeight="1" x14ac:dyDescent="0.25">
      <c r="O86" s="558"/>
    </row>
    <row r="87" spans="15:15" ht="17.25" customHeight="1" x14ac:dyDescent="0.25">
      <c r="O87" s="558"/>
    </row>
    <row r="88" spans="15:15" ht="17.25" customHeight="1" x14ac:dyDescent="0.25">
      <c r="O88" s="558"/>
    </row>
    <row r="89" spans="15:15" ht="17.25" customHeight="1" x14ac:dyDescent="0.25">
      <c r="O89" s="558"/>
    </row>
    <row r="90" spans="15:15" ht="17.25" customHeight="1" x14ac:dyDescent="0.25">
      <c r="O90" s="558"/>
    </row>
    <row r="91" spans="15:15" ht="17.25" customHeight="1" x14ac:dyDescent="0.25">
      <c r="O91" s="558"/>
    </row>
    <row r="92" spans="15:15" ht="17.25" customHeight="1" x14ac:dyDescent="0.25">
      <c r="O92" s="558"/>
    </row>
    <row r="93" spans="15:15" ht="17.25" customHeight="1" x14ac:dyDescent="0.25">
      <c r="O93" s="558"/>
    </row>
    <row r="94" spans="15:15" ht="17.25" customHeight="1" x14ac:dyDescent="0.25">
      <c r="O94" s="558"/>
    </row>
    <row r="95" spans="15:15" ht="17.25" customHeight="1" x14ac:dyDescent="0.25">
      <c r="O95" s="558"/>
    </row>
    <row r="96" spans="15:15" ht="17.25" customHeight="1" x14ac:dyDescent="0.25">
      <c r="O96" s="558"/>
    </row>
    <row r="97" spans="15:15" ht="17.25" customHeight="1" x14ac:dyDescent="0.25">
      <c r="O97" s="558"/>
    </row>
    <row r="98" spans="15:15" ht="17.25" customHeight="1" x14ac:dyDescent="0.25">
      <c r="O98" s="558"/>
    </row>
    <row r="99" spans="15:15" ht="17.25" customHeight="1" x14ac:dyDescent="0.25">
      <c r="O99" s="558"/>
    </row>
    <row r="100" spans="15:15" ht="17.25" customHeight="1" x14ac:dyDescent="0.25">
      <c r="O100" s="558"/>
    </row>
    <row r="101" spans="15:15" ht="17.25" customHeight="1" x14ac:dyDescent="0.25">
      <c r="O101" s="558"/>
    </row>
    <row r="102" spans="15:15" ht="17.25" customHeight="1" x14ac:dyDescent="0.25">
      <c r="O102" s="558"/>
    </row>
    <row r="103" spans="15:15" ht="17.25" customHeight="1" x14ac:dyDescent="0.25">
      <c r="O103" s="558"/>
    </row>
    <row r="104" spans="15:15" ht="17.25" customHeight="1" x14ac:dyDescent="0.25">
      <c r="O104" s="558"/>
    </row>
    <row r="105" spans="15:15" ht="17.25" customHeight="1" x14ac:dyDescent="0.25">
      <c r="O105" s="558"/>
    </row>
    <row r="106" spans="15:15" ht="17.25" customHeight="1" x14ac:dyDescent="0.25">
      <c r="O106" s="558"/>
    </row>
    <row r="107" spans="15:15" ht="17.25" customHeight="1" x14ac:dyDescent="0.25">
      <c r="O107" s="558"/>
    </row>
    <row r="108" spans="15:15" ht="17.25" customHeight="1" x14ac:dyDescent="0.25">
      <c r="O108" s="558"/>
    </row>
    <row r="109" spans="15:15" ht="17.25" customHeight="1" x14ac:dyDescent="0.25">
      <c r="O109" s="558"/>
    </row>
    <row r="110" spans="15:15" ht="17.25" customHeight="1" x14ac:dyDescent="0.25">
      <c r="O110" s="558"/>
    </row>
    <row r="111" spans="15:15" ht="17.25" customHeight="1" x14ac:dyDescent="0.25">
      <c r="O111" s="558"/>
    </row>
    <row r="112" spans="15:15" ht="17.25" customHeight="1" x14ac:dyDescent="0.25">
      <c r="O112" s="558"/>
    </row>
    <row r="113" spans="15:15" ht="17.25" customHeight="1" x14ac:dyDescent="0.25">
      <c r="O113" s="558"/>
    </row>
    <row r="114" spans="15:15" ht="17.25" customHeight="1" x14ac:dyDescent="0.25">
      <c r="O114" s="558"/>
    </row>
    <row r="115" spans="15:15" ht="17.25" customHeight="1" x14ac:dyDescent="0.25">
      <c r="O115" s="558"/>
    </row>
    <row r="116" spans="15:15" ht="17.25" customHeight="1" x14ac:dyDescent="0.25">
      <c r="O116" s="558"/>
    </row>
    <row r="117" spans="15:15" ht="17.25" customHeight="1" x14ac:dyDescent="0.25">
      <c r="O117" s="558"/>
    </row>
    <row r="118" spans="15:15" ht="17.25" customHeight="1" x14ac:dyDescent="0.25">
      <c r="O118" s="558"/>
    </row>
    <row r="119" spans="15:15" ht="17.25" customHeight="1" x14ac:dyDescent="0.25">
      <c r="O119" s="558"/>
    </row>
    <row r="120" spans="15:15" ht="17.25" customHeight="1" x14ac:dyDescent="0.25">
      <c r="O120" s="558"/>
    </row>
    <row r="121" spans="15:15" ht="17.25" customHeight="1" x14ac:dyDescent="0.25">
      <c r="O121" s="558"/>
    </row>
    <row r="122" spans="15:15" ht="17.25" customHeight="1" x14ac:dyDescent="0.25">
      <c r="O122" s="558"/>
    </row>
    <row r="123" spans="15:15" ht="17.25" customHeight="1" x14ac:dyDescent="0.25">
      <c r="O123" s="558"/>
    </row>
    <row r="124" spans="15:15" ht="17.25" customHeight="1" x14ac:dyDescent="0.25">
      <c r="O124" s="558"/>
    </row>
    <row r="125" spans="15:15" ht="17.25" customHeight="1" x14ac:dyDescent="0.25">
      <c r="O125" s="558"/>
    </row>
    <row r="126" spans="15:15" ht="17.25" customHeight="1" x14ac:dyDescent="0.25">
      <c r="O126" s="558"/>
    </row>
    <row r="127" spans="15:15" ht="17.25" customHeight="1" x14ac:dyDescent="0.25">
      <c r="O127" s="558"/>
    </row>
    <row r="128" spans="15:15" ht="17.25" customHeight="1" x14ac:dyDescent="0.25">
      <c r="O128" s="558"/>
    </row>
    <row r="129" spans="15:15" ht="17.25" customHeight="1" x14ac:dyDescent="0.25">
      <c r="O129" s="558"/>
    </row>
    <row r="130" spans="15:15" ht="17.25" customHeight="1" x14ac:dyDescent="0.25">
      <c r="O130" s="558"/>
    </row>
    <row r="131" spans="15:15" ht="17.25" customHeight="1" x14ac:dyDescent="0.25">
      <c r="O131" s="558"/>
    </row>
    <row r="132" spans="15:15" ht="17.25" customHeight="1" x14ac:dyDescent="0.25">
      <c r="O132" s="558"/>
    </row>
    <row r="133" spans="15:15" ht="17.25" customHeight="1" x14ac:dyDescent="0.25">
      <c r="O133" s="558"/>
    </row>
    <row r="134" spans="15:15" ht="17.25" customHeight="1" x14ac:dyDescent="0.25">
      <c r="O134" s="558"/>
    </row>
    <row r="135" spans="15:15" ht="17.25" customHeight="1" x14ac:dyDescent="0.25">
      <c r="O135" s="558"/>
    </row>
    <row r="136" spans="15:15" ht="17.25" customHeight="1" x14ac:dyDescent="0.25">
      <c r="O136" s="558"/>
    </row>
    <row r="137" spans="15:15" ht="17.25" customHeight="1" x14ac:dyDescent="0.25">
      <c r="O137" s="558"/>
    </row>
    <row r="138" spans="15:15" ht="17.25" customHeight="1" x14ac:dyDescent="0.25">
      <c r="O138" s="558"/>
    </row>
    <row r="139" spans="15:15" ht="17.25" customHeight="1" x14ac:dyDescent="0.25">
      <c r="O139" s="558"/>
    </row>
    <row r="140" spans="15:15" ht="17.25" customHeight="1" x14ac:dyDescent="0.25">
      <c r="O140" s="558"/>
    </row>
    <row r="141" spans="15:15" ht="17.25" customHeight="1" x14ac:dyDescent="0.25">
      <c r="O141" s="558"/>
    </row>
    <row r="142" spans="15:15" ht="17.25" customHeight="1" x14ac:dyDescent="0.25">
      <c r="O142" s="558"/>
    </row>
    <row r="143" spans="15:15" ht="17.25" customHeight="1" x14ac:dyDescent="0.25">
      <c r="O143" s="558"/>
    </row>
    <row r="144" spans="15:15" ht="17.25" customHeight="1" x14ac:dyDescent="0.25">
      <c r="O144" s="558"/>
    </row>
    <row r="145" spans="15:15" ht="17.25" customHeight="1" x14ac:dyDescent="0.25">
      <c r="O145" s="558"/>
    </row>
    <row r="146" spans="15:15" ht="17.25" customHeight="1" x14ac:dyDescent="0.25">
      <c r="O146" s="558"/>
    </row>
    <row r="147" spans="15:15" ht="17.25" customHeight="1" x14ac:dyDescent="0.25">
      <c r="O147" s="558"/>
    </row>
    <row r="148" spans="15:15" ht="17.25" customHeight="1" x14ac:dyDescent="0.25">
      <c r="O148" s="558"/>
    </row>
    <row r="149" spans="15:15" ht="17.25" customHeight="1" x14ac:dyDescent="0.25">
      <c r="O149" s="558"/>
    </row>
    <row r="150" spans="15:15" ht="17.25" customHeight="1" x14ac:dyDescent="0.25">
      <c r="O150" s="558"/>
    </row>
    <row r="151" spans="15:15" ht="17.25" customHeight="1" x14ac:dyDescent="0.25">
      <c r="O151" s="558"/>
    </row>
    <row r="152" spans="15:15" ht="17.25" customHeight="1" x14ac:dyDescent="0.25">
      <c r="O152" s="558"/>
    </row>
    <row r="153" spans="15:15" ht="17.25" customHeight="1" x14ac:dyDescent="0.25">
      <c r="O153" s="558"/>
    </row>
    <row r="154" spans="15:15" ht="17.25" customHeight="1" x14ac:dyDescent="0.25">
      <c r="O154" s="558"/>
    </row>
    <row r="155" spans="15:15" ht="17.25" customHeight="1" x14ac:dyDescent="0.25">
      <c r="O155" s="558"/>
    </row>
    <row r="156" spans="15:15" ht="17.25" customHeight="1" x14ac:dyDescent="0.25">
      <c r="O156" s="558"/>
    </row>
    <row r="157" spans="15:15" ht="17.25" customHeight="1" x14ac:dyDescent="0.25">
      <c r="O157" s="558"/>
    </row>
    <row r="158" spans="15:15" ht="17.25" customHeight="1" x14ac:dyDescent="0.25">
      <c r="O158" s="558"/>
    </row>
    <row r="159" spans="15:15" ht="17.25" customHeight="1" x14ac:dyDescent="0.25">
      <c r="O159" s="558"/>
    </row>
    <row r="160" spans="15:15" ht="17.25" customHeight="1" x14ac:dyDescent="0.25">
      <c r="O160" s="558"/>
    </row>
    <row r="161" spans="15:15" ht="17.25" customHeight="1" x14ac:dyDescent="0.25">
      <c r="O161" s="558"/>
    </row>
    <row r="162" spans="15:15" ht="17.25" customHeight="1" x14ac:dyDescent="0.25">
      <c r="O162" s="558"/>
    </row>
    <row r="163" spans="15:15" ht="17.25" customHeight="1" x14ac:dyDescent="0.25">
      <c r="O163" s="558"/>
    </row>
    <row r="164" spans="15:15" ht="17.25" customHeight="1" x14ac:dyDescent="0.25">
      <c r="O164" s="558"/>
    </row>
    <row r="165" spans="15:15" ht="17.25" customHeight="1" x14ac:dyDescent="0.25">
      <c r="O165" s="558"/>
    </row>
    <row r="166" spans="15:15" ht="17.25" customHeight="1" x14ac:dyDescent="0.25">
      <c r="O166" s="558"/>
    </row>
    <row r="167" spans="15:15" ht="17.25" customHeight="1" x14ac:dyDescent="0.25">
      <c r="O167" s="558"/>
    </row>
    <row r="168" spans="15:15" ht="17.25" customHeight="1" x14ac:dyDescent="0.25">
      <c r="O168" s="558"/>
    </row>
    <row r="169" spans="15:15" ht="17.25" customHeight="1" x14ac:dyDescent="0.25">
      <c r="O169" s="558"/>
    </row>
    <row r="170" spans="15:15" ht="17.25" customHeight="1" x14ac:dyDescent="0.25">
      <c r="O170" s="558"/>
    </row>
    <row r="171" spans="15:15" ht="17.25" customHeight="1" x14ac:dyDescent="0.25">
      <c r="O171" s="558"/>
    </row>
    <row r="172" spans="15:15" ht="17.25" customHeight="1" x14ac:dyDescent="0.25">
      <c r="O172" s="558"/>
    </row>
    <row r="173" spans="15:15" ht="17.25" customHeight="1" x14ac:dyDescent="0.25">
      <c r="O173" s="558"/>
    </row>
    <row r="174" spans="15:15" ht="17.25" customHeight="1" x14ac:dyDescent="0.25">
      <c r="O174" s="558"/>
    </row>
    <row r="175" spans="15:15" ht="17.25" customHeight="1" x14ac:dyDescent="0.25">
      <c r="O175" s="558"/>
    </row>
    <row r="176" spans="15:15" ht="17.25" customHeight="1" x14ac:dyDescent="0.25">
      <c r="O176" s="558"/>
    </row>
    <row r="177" spans="15:15" ht="17.25" customHeight="1" x14ac:dyDescent="0.25">
      <c r="O177" s="558"/>
    </row>
    <row r="178" spans="15:15" ht="17.25" customHeight="1" x14ac:dyDescent="0.25">
      <c r="O178" s="558"/>
    </row>
    <row r="179" spans="15:15" ht="17.25" customHeight="1" x14ac:dyDescent="0.25">
      <c r="O179" s="558"/>
    </row>
    <row r="180" spans="15:15" ht="17.25" customHeight="1" x14ac:dyDescent="0.25">
      <c r="O180" s="558"/>
    </row>
    <row r="181" spans="15:15" ht="17.25" customHeight="1" x14ac:dyDescent="0.25">
      <c r="O181" s="558"/>
    </row>
    <row r="182" spans="15:15" ht="17.25" customHeight="1" x14ac:dyDescent="0.25">
      <c r="O182" s="558"/>
    </row>
    <row r="183" spans="15:15" ht="17.25" customHeight="1" x14ac:dyDescent="0.25">
      <c r="O183" s="558"/>
    </row>
    <row r="184" spans="15:15" ht="17.25" customHeight="1" x14ac:dyDescent="0.25">
      <c r="O184" s="558"/>
    </row>
    <row r="185" spans="15:15" ht="17.25" customHeight="1" x14ac:dyDescent="0.25">
      <c r="O185" s="558"/>
    </row>
    <row r="186" spans="15:15" ht="17.25" customHeight="1" x14ac:dyDescent="0.25">
      <c r="O186" s="558"/>
    </row>
    <row r="187" spans="15:15" ht="17.25" customHeight="1" x14ac:dyDescent="0.25">
      <c r="O187" s="558"/>
    </row>
    <row r="188" spans="15:15" ht="17.25" customHeight="1" x14ac:dyDescent="0.25">
      <c r="O188" s="558"/>
    </row>
    <row r="189" spans="15:15" ht="17.25" customHeight="1" x14ac:dyDescent="0.25">
      <c r="O189" s="558"/>
    </row>
    <row r="190" spans="15:15" ht="17.25" customHeight="1" x14ac:dyDescent="0.25">
      <c r="O190" s="558"/>
    </row>
    <row r="191" spans="15:15" ht="17.25" customHeight="1" x14ac:dyDescent="0.25">
      <c r="O191" s="558"/>
    </row>
    <row r="192" spans="15:15" ht="17.25" customHeight="1" x14ac:dyDescent="0.25">
      <c r="O192" s="558"/>
    </row>
  </sheetData>
  <autoFilter ref="A1:AV192" xr:uid="{00000000-0009-0000-0000-000001000000}"/>
  <sortState xmlns:xlrd2="http://schemas.microsoft.com/office/spreadsheetml/2017/richdata2" ref="C39:O67">
    <sortCondition ref="C39"/>
  </sortState>
  <phoneticPr fontId="38" type="noConversion"/>
  <conditionalFormatting sqref="D1:F1048576 H2:N192">
    <cfRule type="cellIs" dxfId="5" priority="1" operator="equal">
      <formula>0</formula>
    </cfRule>
  </conditionalFormatting>
  <conditionalFormatting sqref="H1:AC1">
    <cfRule type="cellIs" dxfId="4" priority="2" operator="equal">
      <formula>0</formula>
    </cfRule>
  </conditionalFormatting>
  <conditionalFormatting sqref="P2:AC9 P10:AV192 H193:AV1048576">
    <cfRule type="cellIs" dxfId="3" priority="6" operator="equal">
      <formula>0</formula>
    </cfRule>
  </conditionalFormatting>
  <conditionalFormatting sqref="AA2:AA192">
    <cfRule type="cellIs" dxfId="2" priority="7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E9FD-B443-4AD3-8F6C-3E5AE66E9B6D}">
  <sheetPr>
    <tabColor rgb="FF00CC00"/>
  </sheetPr>
  <dimension ref="A1:D11"/>
  <sheetViews>
    <sheetView workbookViewId="0">
      <selection sqref="A1:D11"/>
    </sheetView>
  </sheetViews>
  <sheetFormatPr defaultColWidth="9" defaultRowHeight="17.25" customHeight="1" x14ac:dyDescent="0.25"/>
  <cols>
    <col min="1" max="1" width="9.625" style="289" customWidth="1"/>
    <col min="2" max="3" width="17.5" style="290" customWidth="1"/>
    <col min="4" max="16384" width="9" style="15"/>
  </cols>
  <sheetData>
    <row r="1" spans="1:4" ht="31.5" customHeight="1" x14ac:dyDescent="0.25">
      <c r="A1" s="285" t="s">
        <v>588</v>
      </c>
      <c r="B1" s="286" t="s">
        <v>589</v>
      </c>
      <c r="C1" s="489" t="s">
        <v>590</v>
      </c>
      <c r="D1" s="490" t="s">
        <v>781</v>
      </c>
    </row>
    <row r="2" spans="1:4" ht="17.25" customHeight="1" x14ac:dyDescent="0.25">
      <c r="A2" s="287" t="s">
        <v>625</v>
      </c>
      <c r="B2" s="288">
        <v>315075.59299999999</v>
      </c>
      <c r="C2" s="288">
        <v>447915.76</v>
      </c>
      <c r="D2" s="24">
        <v>64.400000000000006</v>
      </c>
    </row>
    <row r="3" spans="1:4" ht="17.25" customHeight="1" x14ac:dyDescent="0.25">
      <c r="A3" s="287" t="s">
        <v>626</v>
      </c>
      <c r="B3" s="288">
        <v>315074.21416504297</v>
      </c>
      <c r="C3" s="288">
        <v>447935.44583495712</v>
      </c>
      <c r="D3" s="24">
        <v>65.25</v>
      </c>
    </row>
    <row r="4" spans="1:4" ht="17.25" customHeight="1" x14ac:dyDescent="0.25">
      <c r="A4" s="287" t="s">
        <v>627</v>
      </c>
      <c r="B4" s="288">
        <v>315050.09100000001</v>
      </c>
      <c r="C4" s="288">
        <v>447943.61000000004</v>
      </c>
      <c r="D4" s="24">
        <v>65.599999999999994</v>
      </c>
    </row>
    <row r="5" spans="1:4" ht="17.25" customHeight="1" x14ac:dyDescent="0.25">
      <c r="A5" s="287" t="s">
        <v>628</v>
      </c>
      <c r="B5" s="288">
        <v>315025.42114231805</v>
      </c>
      <c r="C5" s="288">
        <v>447979.18974731507</v>
      </c>
      <c r="D5" s="24">
        <v>64.7</v>
      </c>
    </row>
    <row r="6" spans="1:4" ht="17.25" customHeight="1" x14ac:dyDescent="0.25">
      <c r="A6" s="287" t="s">
        <v>629</v>
      </c>
      <c r="B6" s="288">
        <v>315023.10600000003</v>
      </c>
      <c r="C6" s="288">
        <v>447961.17200000002</v>
      </c>
      <c r="D6" s="24">
        <v>64.55</v>
      </c>
    </row>
    <row r="7" spans="1:4" ht="17.25" customHeight="1" x14ac:dyDescent="0.25">
      <c r="A7" s="287" t="s">
        <v>630</v>
      </c>
      <c r="B7" s="288">
        <v>315036.50110678119</v>
      </c>
      <c r="C7" s="288">
        <v>447870.85010678123</v>
      </c>
      <c r="D7" s="24">
        <v>62.4</v>
      </c>
    </row>
    <row r="8" spans="1:4" ht="17.25" customHeight="1" x14ac:dyDescent="0.25">
      <c r="A8" s="287" t="s">
        <v>631</v>
      </c>
      <c r="B8" s="288">
        <v>315037.40299999999</v>
      </c>
      <c r="C8" s="288">
        <v>447886.93100000004</v>
      </c>
      <c r="D8" s="24">
        <v>62.7</v>
      </c>
    </row>
    <row r="9" spans="1:4" ht="17.25" customHeight="1" x14ac:dyDescent="0.25">
      <c r="A9" s="287" t="s">
        <v>632</v>
      </c>
      <c r="B9" s="288">
        <v>315011.641</v>
      </c>
      <c r="C9" s="288">
        <v>447899.70699999999</v>
      </c>
      <c r="D9" s="24">
        <v>62.4</v>
      </c>
    </row>
    <row r="10" spans="1:4" ht="17.25" customHeight="1" x14ac:dyDescent="0.25">
      <c r="A10" s="287" t="s">
        <v>633</v>
      </c>
      <c r="B10" s="288">
        <v>314985.478</v>
      </c>
      <c r="C10" s="288">
        <v>447932.07900000003</v>
      </c>
      <c r="D10" s="24">
        <v>63.05</v>
      </c>
    </row>
    <row r="11" spans="1:4" ht="17.25" customHeight="1" x14ac:dyDescent="0.25">
      <c r="A11" s="287" t="s">
        <v>634</v>
      </c>
      <c r="B11" s="288">
        <v>314980.07500000001</v>
      </c>
      <c r="C11" s="288">
        <v>447914.913</v>
      </c>
      <c r="D11" s="24">
        <v>62.6</v>
      </c>
    </row>
  </sheetData>
  <sheetProtection formatCells="0" formatColumns="0" formatRows="0" selectLockedCells="1" pivotTables="0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3300"/>
  </sheetPr>
  <dimension ref="A1:BE203"/>
  <sheetViews>
    <sheetView topLeftCell="A4" zoomScale="80" zoomScaleNormal="80" workbookViewId="0">
      <selection activeCell="K35" sqref="K35"/>
    </sheetView>
  </sheetViews>
  <sheetFormatPr defaultRowHeight="27" customHeight="1" x14ac:dyDescent="0.25"/>
  <cols>
    <col min="1" max="1" width="8" style="39" customWidth="1"/>
    <col min="2" max="2" width="35.75" style="35" customWidth="1"/>
    <col min="3" max="3" width="11.25" style="110" customWidth="1"/>
    <col min="4" max="4" width="11.375" style="50" customWidth="1"/>
    <col min="5" max="5" width="28.125" style="39" customWidth="1"/>
    <col min="6" max="6" width="10.375" style="39" customWidth="1"/>
    <col min="7" max="7" width="9.125" style="51" customWidth="1"/>
    <col min="8" max="8" width="21.875" style="352" customWidth="1"/>
    <col min="9" max="12" width="7.875" style="51" customWidth="1"/>
    <col min="13" max="13" width="16.625" style="51" customWidth="1"/>
    <col min="14" max="14" width="17.5" style="51" customWidth="1"/>
    <col min="15" max="15" width="9.75" style="50" customWidth="1"/>
    <col min="16" max="16" width="9" style="50"/>
    <col min="17" max="17" width="26.5" style="50" customWidth="1"/>
    <col min="18" max="18" width="9" style="50"/>
    <col min="19" max="19" width="21" style="50" customWidth="1"/>
    <col min="20" max="20" width="18.75" style="50" customWidth="1"/>
    <col min="21" max="21" width="14.875" style="50" customWidth="1"/>
    <col min="22" max="24" width="13" style="50" customWidth="1"/>
    <col min="25" max="25" width="13.75" style="50" customWidth="1"/>
    <col min="26" max="26" width="12.875" style="50" customWidth="1"/>
    <col min="27" max="27" width="13.875" style="50" customWidth="1"/>
    <col min="28" max="29" width="9" style="50"/>
    <col min="30" max="30" width="29.25" style="50" customWidth="1"/>
    <col min="31" max="31" width="12" style="50" customWidth="1"/>
    <col min="32" max="32" width="16.25" style="50" customWidth="1"/>
    <col min="33" max="36" width="3.25" style="50" customWidth="1"/>
    <col min="37" max="37" width="12.625" style="50" customWidth="1"/>
    <col min="38" max="38" width="17.375" style="50" customWidth="1"/>
    <col min="39" max="39" width="17.75" style="50" customWidth="1"/>
    <col min="40" max="43" width="2.875" style="50" customWidth="1"/>
    <col min="44" max="44" width="20.125" style="50" customWidth="1"/>
    <col min="45" max="45" width="9" style="50"/>
    <col min="46" max="46" width="21.375" style="50" customWidth="1"/>
    <col min="47" max="47" width="9" style="50"/>
    <col min="48" max="48" width="16.625" style="11" customWidth="1"/>
    <col min="49" max="49" width="21.25" style="11" customWidth="1"/>
    <col min="50" max="50" width="19.875" style="11" customWidth="1"/>
    <col min="51" max="51" width="24.875" style="11" customWidth="1"/>
    <col min="52" max="55" width="9" style="50"/>
    <col min="56" max="56" width="8" style="39" customWidth="1"/>
    <col min="57" max="57" width="7.875" style="51" customWidth="1"/>
    <col min="58" max="16384" width="9" style="50"/>
  </cols>
  <sheetData>
    <row r="1" spans="1:57" s="53" customFormat="1" ht="27" customHeight="1" x14ac:dyDescent="0.3">
      <c r="A1" s="118" t="s">
        <v>54</v>
      </c>
      <c r="B1" s="119"/>
      <c r="C1" s="119"/>
      <c r="D1" s="119"/>
      <c r="E1" s="214"/>
      <c r="F1" s="214"/>
      <c r="G1" s="215"/>
      <c r="H1" s="340"/>
      <c r="I1" s="119"/>
      <c r="J1" s="119"/>
      <c r="K1" s="313"/>
      <c r="L1" s="119"/>
      <c r="M1" s="624" t="s">
        <v>55</v>
      </c>
      <c r="N1" s="624"/>
      <c r="O1" s="50"/>
      <c r="P1" s="630" t="s">
        <v>56</v>
      </c>
      <c r="Q1" s="631"/>
      <c r="R1" s="631"/>
      <c r="S1" s="632"/>
      <c r="T1" s="309" t="s">
        <v>57</v>
      </c>
      <c r="U1" s="310" t="str">
        <f>IF(ObjektaVeids=Y2,V2,V3)</f>
        <v>Grunts nosaukums</v>
      </c>
      <c r="V1" s="52" t="s">
        <v>58</v>
      </c>
      <c r="W1" s="52" t="s">
        <v>59</v>
      </c>
      <c r="X1" s="52" t="s">
        <v>60</v>
      </c>
      <c r="Y1" s="52" t="s">
        <v>61</v>
      </c>
      <c r="Z1" s="52" t="s">
        <v>177</v>
      </c>
      <c r="AA1" s="76" t="s">
        <v>124</v>
      </c>
      <c r="AC1" s="625" t="s">
        <v>115</v>
      </c>
      <c r="AD1" s="626"/>
      <c r="AE1" s="626"/>
      <c r="AF1" s="627"/>
      <c r="AK1" s="621" t="s">
        <v>334</v>
      </c>
      <c r="AL1" s="622"/>
      <c r="AM1" s="623"/>
      <c r="AR1" s="117" t="s">
        <v>144</v>
      </c>
      <c r="AT1" s="52" t="s">
        <v>145</v>
      </c>
      <c r="AV1" s="619" t="s">
        <v>180</v>
      </c>
      <c r="AW1" s="620"/>
      <c r="AX1" s="620"/>
      <c r="AY1" s="620"/>
      <c r="BD1" s="118" t="s">
        <v>620</v>
      </c>
      <c r="BE1" s="313"/>
    </row>
    <row r="2" spans="1:57" ht="27" customHeight="1" x14ac:dyDescent="0.25">
      <c r="A2" s="120" t="s">
        <v>62</v>
      </c>
      <c r="B2" s="120" t="s">
        <v>63</v>
      </c>
      <c r="C2" s="120" t="s">
        <v>324</v>
      </c>
      <c r="D2" s="120" t="s">
        <v>331</v>
      </c>
      <c r="E2" s="120" t="s">
        <v>452</v>
      </c>
      <c r="F2" s="120" t="s">
        <v>453</v>
      </c>
      <c r="G2" s="120" t="s">
        <v>454</v>
      </c>
      <c r="H2" s="120" t="s">
        <v>606</v>
      </c>
      <c r="I2" s="121" t="s">
        <v>64</v>
      </c>
      <c r="J2" s="121" t="s">
        <v>113</v>
      </c>
      <c r="K2" s="121" t="s">
        <v>604</v>
      </c>
      <c r="L2" s="163" t="s">
        <v>382</v>
      </c>
      <c r="M2" s="123" t="s">
        <v>65</v>
      </c>
      <c r="N2" s="123" t="s">
        <v>66</v>
      </c>
      <c r="P2" s="241" t="s">
        <v>62</v>
      </c>
      <c r="Q2" s="241" t="s">
        <v>56</v>
      </c>
      <c r="R2" s="241" t="s">
        <v>350</v>
      </c>
      <c r="S2" s="241" t="s">
        <v>595</v>
      </c>
      <c r="T2" s="4" t="s">
        <v>67</v>
      </c>
      <c r="U2" s="5" t="str">
        <f>IF(ObjektaVeids=Y2,W2,W3)</f>
        <v>Grunts apraksts</v>
      </c>
      <c r="V2" s="40" t="s">
        <v>332</v>
      </c>
      <c r="W2" s="40" t="s">
        <v>179</v>
      </c>
      <c r="X2" s="40" t="s">
        <v>386</v>
      </c>
      <c r="Y2" s="36" t="s">
        <v>384</v>
      </c>
      <c r="Z2" s="40" t="s">
        <v>178</v>
      </c>
      <c r="AA2" s="122">
        <v>1</v>
      </c>
      <c r="AC2" s="75" t="s">
        <v>62</v>
      </c>
      <c r="AD2" s="75" t="s">
        <v>63</v>
      </c>
      <c r="AE2" s="76" t="s">
        <v>121</v>
      </c>
      <c r="AF2" s="76" t="s">
        <v>123</v>
      </c>
      <c r="AK2" s="77" t="s">
        <v>125</v>
      </c>
      <c r="AL2" s="77" t="s">
        <v>126</v>
      </c>
      <c r="AM2" s="78" t="s">
        <v>127</v>
      </c>
      <c r="AR2" s="116" t="s">
        <v>333</v>
      </c>
      <c r="AT2" s="79" t="s">
        <v>146</v>
      </c>
      <c r="AV2" s="80" t="s">
        <v>181</v>
      </c>
      <c r="AW2" s="80" t="s">
        <v>228</v>
      </c>
      <c r="AX2" s="80" t="s">
        <v>223</v>
      </c>
      <c r="AY2" s="80" t="s">
        <v>259</v>
      </c>
      <c r="BD2" s="120" t="s">
        <v>62</v>
      </c>
      <c r="BE2" s="121" t="s">
        <v>621</v>
      </c>
    </row>
    <row r="3" spans="1:57" s="63" customFormat="1" ht="27" customHeight="1" x14ac:dyDescent="0.25">
      <c r="A3" s="40"/>
      <c r="B3" s="30"/>
      <c r="C3" s="101"/>
      <c r="D3" s="36"/>
      <c r="E3" s="36"/>
      <c r="F3" s="40"/>
      <c r="G3" s="40"/>
      <c r="H3" s="341"/>
      <c r="I3" s="40"/>
      <c r="J3" s="40"/>
      <c r="K3" s="314"/>
      <c r="L3" s="164"/>
      <c r="M3" s="36"/>
      <c r="N3" s="40"/>
      <c r="O3" s="50"/>
      <c r="P3" s="62"/>
      <c r="Q3" s="62"/>
      <c r="R3" s="62"/>
      <c r="S3" s="62"/>
      <c r="T3" s="4" t="s">
        <v>68</v>
      </c>
      <c r="U3" s="5" t="str">
        <f>IF(ObjektaVeids=Y2,X2,X3)</f>
        <v>Blīvums / konsistence</v>
      </c>
      <c r="V3" s="40" t="s">
        <v>332</v>
      </c>
      <c r="W3" s="40" t="s">
        <v>179</v>
      </c>
      <c r="X3" s="40" t="s">
        <v>386</v>
      </c>
      <c r="Y3" s="40" t="s">
        <v>69</v>
      </c>
      <c r="Z3" s="40" t="s">
        <v>178</v>
      </c>
      <c r="AC3" s="62"/>
      <c r="AD3" s="62"/>
      <c r="AE3" s="62"/>
      <c r="AF3" s="62"/>
      <c r="AK3" s="40"/>
      <c r="AL3" s="40"/>
      <c r="AM3" s="40"/>
      <c r="AV3" s="40"/>
      <c r="AW3" s="40"/>
      <c r="AX3" s="40"/>
      <c r="AY3" s="40"/>
      <c r="BD3" s="40"/>
      <c r="BE3" s="314"/>
    </row>
    <row r="4" spans="1:57" ht="27" customHeight="1" x14ac:dyDescent="0.25">
      <c r="A4" s="41">
        <v>1</v>
      </c>
      <c r="B4" s="31" t="s">
        <v>325</v>
      </c>
      <c r="C4" s="102" t="s">
        <v>189</v>
      </c>
      <c r="D4" s="37" t="b">
        <v>1</v>
      </c>
      <c r="E4" s="37" t="s">
        <v>457</v>
      </c>
      <c r="F4" s="41" t="s">
        <v>457</v>
      </c>
      <c r="G4" s="37" t="s">
        <v>457</v>
      </c>
      <c r="H4" s="342"/>
      <c r="I4" s="41" t="s">
        <v>353</v>
      </c>
      <c r="J4" s="41" t="s">
        <v>353</v>
      </c>
      <c r="K4" s="316" t="s">
        <v>605</v>
      </c>
      <c r="L4" s="165">
        <f>IF(A4&lt;&gt;"",A4,"")</f>
        <v>1</v>
      </c>
      <c r="M4" s="9" t="s">
        <v>295</v>
      </c>
      <c r="N4" s="42" t="s">
        <v>72</v>
      </c>
      <c r="P4" s="64" t="s">
        <v>171</v>
      </c>
      <c r="Q4" s="65" t="s">
        <v>172</v>
      </c>
      <c r="R4" s="149" t="s">
        <v>349</v>
      </c>
      <c r="S4" s="308" t="s">
        <v>600</v>
      </c>
      <c r="T4" s="4" t="s">
        <v>176</v>
      </c>
      <c r="U4" s="5" t="s">
        <v>381</v>
      </c>
      <c r="X4" s="51"/>
      <c r="AC4" s="81">
        <v>0</v>
      </c>
      <c r="AD4" s="83" t="s">
        <v>116</v>
      </c>
      <c r="AE4" s="81" t="s">
        <v>122</v>
      </c>
      <c r="AF4" s="81">
        <v>20</v>
      </c>
      <c r="AK4" s="10" t="s">
        <v>128</v>
      </c>
      <c r="AL4" s="10" t="s">
        <v>129</v>
      </c>
      <c r="AM4" s="10" t="s">
        <v>112</v>
      </c>
      <c r="AV4" s="46" t="s">
        <v>182</v>
      </c>
      <c r="AW4" s="46" t="s">
        <v>205</v>
      </c>
      <c r="AX4" s="46" t="s">
        <v>224</v>
      </c>
      <c r="AY4" s="46"/>
      <c r="BD4" s="41">
        <v>1</v>
      </c>
      <c r="BE4" s="316" t="s">
        <v>605</v>
      </c>
    </row>
    <row r="5" spans="1:57" ht="27" customHeight="1" x14ac:dyDescent="0.25">
      <c r="A5" s="42">
        <v>2</v>
      </c>
      <c r="B5" s="32" t="s">
        <v>6</v>
      </c>
      <c r="C5" s="103" t="s">
        <v>196</v>
      </c>
      <c r="D5" s="9" t="b">
        <v>1</v>
      </c>
      <c r="E5" s="9" t="s">
        <v>6</v>
      </c>
      <c r="F5" s="9" t="s">
        <v>440</v>
      </c>
      <c r="G5" s="9" t="s">
        <v>441</v>
      </c>
      <c r="H5" s="343" t="s">
        <v>607</v>
      </c>
      <c r="I5" s="42" t="s">
        <v>168</v>
      </c>
      <c r="J5" s="42" t="str">
        <f>I5</f>
        <v>2k</v>
      </c>
      <c r="K5" s="317" t="s">
        <v>605</v>
      </c>
      <c r="L5" s="166">
        <f t="shared" ref="L5:L29" si="0">IF(A5&lt;&gt;"",A5,"")</f>
        <v>2</v>
      </c>
      <c r="M5" s="9" t="s">
        <v>296</v>
      </c>
      <c r="N5" s="42" t="s">
        <v>70</v>
      </c>
      <c r="P5" s="64">
        <v>1</v>
      </c>
      <c r="Q5" s="65" t="s">
        <v>71</v>
      </c>
      <c r="R5" s="66" t="s">
        <v>345</v>
      </c>
      <c r="S5" s="308" t="s">
        <v>599</v>
      </c>
      <c r="T5" s="4" t="s">
        <v>591</v>
      </c>
      <c r="U5" s="5" t="s">
        <v>3</v>
      </c>
      <c r="AC5" s="82">
        <v>1</v>
      </c>
      <c r="AD5" s="83" t="s">
        <v>119</v>
      </c>
      <c r="AE5" s="82" t="s">
        <v>319</v>
      </c>
      <c r="AF5" s="82">
        <v>10</v>
      </c>
      <c r="AK5" s="187" t="s">
        <v>390</v>
      </c>
      <c r="AL5" s="187" t="s">
        <v>520</v>
      </c>
      <c r="AM5" s="187" t="s">
        <v>391</v>
      </c>
      <c r="AV5" s="46" t="s">
        <v>183</v>
      </c>
      <c r="AW5" s="46" t="s">
        <v>206</v>
      </c>
      <c r="AX5" s="46" t="s">
        <v>225</v>
      </c>
      <c r="AY5" s="46"/>
      <c r="BA5" s="84" t="s">
        <v>284</v>
      </c>
      <c r="BB5" s="85"/>
      <c r="BC5" s="86"/>
      <c r="BD5" s="42">
        <v>2</v>
      </c>
      <c r="BE5" s="317" t="s">
        <v>605</v>
      </c>
    </row>
    <row r="6" spans="1:57" ht="27" customHeight="1" x14ac:dyDescent="0.25">
      <c r="A6" s="42">
        <v>2</v>
      </c>
      <c r="B6" s="32" t="s">
        <v>405</v>
      </c>
      <c r="C6" s="103" t="s">
        <v>404</v>
      </c>
      <c r="D6" s="9" t="b">
        <v>1</v>
      </c>
      <c r="E6" s="9" t="s">
        <v>414</v>
      </c>
      <c r="F6" s="42" t="s">
        <v>440</v>
      </c>
      <c r="G6" s="9" t="s">
        <v>441</v>
      </c>
      <c r="H6" s="343" t="s">
        <v>607</v>
      </c>
      <c r="I6" s="42" t="s">
        <v>168</v>
      </c>
      <c r="J6" s="42" t="str">
        <f>I6</f>
        <v>2k</v>
      </c>
      <c r="K6" s="317" t="s">
        <v>605</v>
      </c>
      <c r="L6" s="166">
        <f t="shared" si="0"/>
        <v>2</v>
      </c>
      <c r="M6" s="9" t="s">
        <v>299</v>
      </c>
      <c r="N6" s="42" t="s">
        <v>75</v>
      </c>
      <c r="P6" s="67">
        <v>2</v>
      </c>
      <c r="Q6" s="68" t="s">
        <v>73</v>
      </c>
      <c r="R6" s="69" t="s">
        <v>346</v>
      </c>
      <c r="S6" s="308" t="s">
        <v>598</v>
      </c>
      <c r="T6" s="628" t="s">
        <v>512</v>
      </c>
      <c r="U6" s="629"/>
      <c r="V6" s="240"/>
      <c r="W6" s="628" t="s">
        <v>503</v>
      </c>
      <c r="X6" s="629"/>
      <c r="Y6" s="240"/>
      <c r="Z6" s="628" t="s">
        <v>513</v>
      </c>
      <c r="AA6" s="629"/>
      <c r="AC6" s="82">
        <v>2</v>
      </c>
      <c r="AD6" s="83" t="s">
        <v>540</v>
      </c>
      <c r="AE6" s="82" t="s">
        <v>505</v>
      </c>
      <c r="AF6" s="82">
        <v>25</v>
      </c>
      <c r="AK6" s="187" t="s">
        <v>375</v>
      </c>
      <c r="AL6" s="187" t="s">
        <v>374</v>
      </c>
      <c r="AM6" s="187" t="s">
        <v>376</v>
      </c>
      <c r="AV6" s="46" t="s">
        <v>184</v>
      </c>
      <c r="AW6" s="46" t="s">
        <v>207</v>
      </c>
      <c r="AX6" s="46" t="s">
        <v>88</v>
      </c>
      <c r="AY6" s="46"/>
      <c r="BA6" s="87"/>
      <c r="BC6" s="88"/>
      <c r="BD6" s="42">
        <v>2</v>
      </c>
      <c r="BE6" s="317" t="s">
        <v>605</v>
      </c>
    </row>
    <row r="7" spans="1:57" ht="27" customHeight="1" x14ac:dyDescent="0.25">
      <c r="A7" s="42" t="s">
        <v>425</v>
      </c>
      <c r="B7" s="32" t="s">
        <v>424</v>
      </c>
      <c r="C7" s="103" t="s">
        <v>426</v>
      </c>
      <c r="D7" s="9" t="b">
        <v>1</v>
      </c>
      <c r="E7" s="9" t="s">
        <v>485</v>
      </c>
      <c r="F7" s="42" t="s">
        <v>440</v>
      </c>
      <c r="G7" s="9" t="s">
        <v>441</v>
      </c>
      <c r="H7" s="343" t="s">
        <v>607</v>
      </c>
      <c r="I7" s="42" t="s">
        <v>168</v>
      </c>
      <c r="J7" s="42" t="str">
        <f>I7</f>
        <v>2k</v>
      </c>
      <c r="K7" s="317" t="s">
        <v>605</v>
      </c>
      <c r="L7" s="166" t="str">
        <f t="shared" si="0"/>
        <v>2p</v>
      </c>
      <c r="M7" s="9" t="s">
        <v>298</v>
      </c>
      <c r="N7" s="42" t="s">
        <v>77</v>
      </c>
      <c r="P7" s="67">
        <v>3</v>
      </c>
      <c r="Q7" s="68" t="s">
        <v>76</v>
      </c>
      <c r="R7" s="69" t="s">
        <v>347</v>
      </c>
      <c r="S7" s="312" t="s">
        <v>597</v>
      </c>
      <c r="T7" s="241" t="s">
        <v>62</v>
      </c>
      <c r="U7" s="241" t="s">
        <v>350</v>
      </c>
      <c r="W7" s="241" t="s">
        <v>62</v>
      </c>
      <c r="X7" s="241" t="s">
        <v>350</v>
      </c>
      <c r="Z7" s="241" t="s">
        <v>62</v>
      </c>
      <c r="AA7" s="241" t="s">
        <v>350</v>
      </c>
      <c r="AC7" s="82">
        <v>3</v>
      </c>
      <c r="AD7" s="83" t="s">
        <v>118</v>
      </c>
      <c r="AE7" s="82" t="s">
        <v>314</v>
      </c>
      <c r="AF7" s="82">
        <v>30</v>
      </c>
      <c r="AK7" s="10" t="s">
        <v>133</v>
      </c>
      <c r="AL7" s="10" t="s">
        <v>135</v>
      </c>
      <c r="AM7" s="10" t="s">
        <v>134</v>
      </c>
      <c r="AV7" s="46" t="s">
        <v>185</v>
      </c>
      <c r="AW7" s="46" t="s">
        <v>190</v>
      </c>
      <c r="AX7" s="46" t="s">
        <v>108</v>
      </c>
      <c r="AY7" s="46"/>
      <c r="BA7" s="87"/>
      <c r="BC7" s="88"/>
      <c r="BD7" s="42" t="s">
        <v>425</v>
      </c>
      <c r="BE7" s="317" t="s">
        <v>605</v>
      </c>
    </row>
    <row r="8" spans="1:57" ht="27" customHeight="1" x14ac:dyDescent="0.25">
      <c r="A8" s="96">
        <v>3</v>
      </c>
      <c r="B8" s="97" t="s">
        <v>74</v>
      </c>
      <c r="C8" s="104" t="s">
        <v>188</v>
      </c>
      <c r="D8" s="99" t="b">
        <v>0</v>
      </c>
      <c r="E8" s="98" t="s">
        <v>74</v>
      </c>
      <c r="F8" s="96" t="s">
        <v>444</v>
      </c>
      <c r="G8" s="98" t="s">
        <v>441</v>
      </c>
      <c r="H8" s="344" t="s">
        <v>607</v>
      </c>
      <c r="I8" s="96" t="s">
        <v>435</v>
      </c>
      <c r="J8" s="96" t="str">
        <f>I8</f>
        <v>3m-zt</v>
      </c>
      <c r="K8" s="325" t="s">
        <v>605</v>
      </c>
      <c r="L8" s="167">
        <f t="shared" si="0"/>
        <v>3</v>
      </c>
      <c r="M8" s="9" t="s">
        <v>339</v>
      </c>
      <c r="N8" s="42" t="s">
        <v>340</v>
      </c>
      <c r="P8" s="69" t="s">
        <v>173</v>
      </c>
      <c r="Q8" s="68" t="s">
        <v>174</v>
      </c>
      <c r="R8" s="69" t="s">
        <v>348</v>
      </c>
      <c r="S8" s="311" t="s">
        <v>596</v>
      </c>
      <c r="T8" s="62"/>
      <c r="U8" s="62"/>
      <c r="W8" s="62"/>
      <c r="X8" s="236"/>
      <c r="Z8" s="62"/>
      <c r="AA8" s="236"/>
      <c r="AC8" s="82">
        <v>4</v>
      </c>
      <c r="AD8" s="83" t="s">
        <v>153</v>
      </c>
      <c r="AE8" s="82" t="s">
        <v>315</v>
      </c>
      <c r="AF8" s="82">
        <v>40</v>
      </c>
      <c r="AK8" s="187" t="s">
        <v>493</v>
      </c>
      <c r="AL8" s="187" t="s">
        <v>493</v>
      </c>
      <c r="AM8" s="187" t="s">
        <v>497</v>
      </c>
      <c r="AV8" s="46" t="s">
        <v>186</v>
      </c>
      <c r="AW8" s="46" t="s">
        <v>208</v>
      </c>
      <c r="AX8" s="46" t="s">
        <v>99</v>
      </c>
      <c r="AY8" s="46"/>
      <c r="BA8" s="87" t="s">
        <v>283</v>
      </c>
      <c r="BB8" s="50" t="s">
        <v>285</v>
      </c>
      <c r="BC8" s="88" t="s">
        <v>286</v>
      </c>
      <c r="BD8" s="96">
        <v>3</v>
      </c>
      <c r="BE8" s="325" t="s">
        <v>605</v>
      </c>
    </row>
    <row r="9" spans="1:57" ht="27" customHeight="1" x14ac:dyDescent="0.25">
      <c r="A9" s="96">
        <v>5</v>
      </c>
      <c r="B9" s="97" t="s">
        <v>553</v>
      </c>
      <c r="C9" s="104" t="s">
        <v>554</v>
      </c>
      <c r="D9" s="99" t="b">
        <v>0</v>
      </c>
      <c r="E9" s="98" t="s">
        <v>78</v>
      </c>
      <c r="F9" s="96" t="s">
        <v>359</v>
      </c>
      <c r="G9" s="98" t="s">
        <v>441</v>
      </c>
      <c r="H9" s="344" t="s">
        <v>614</v>
      </c>
      <c r="I9" s="96" t="s">
        <v>436</v>
      </c>
      <c r="J9" s="96" t="s">
        <v>437</v>
      </c>
      <c r="K9" s="339" t="s">
        <v>605</v>
      </c>
      <c r="L9" s="167">
        <f t="shared" si="0"/>
        <v>5</v>
      </c>
      <c r="M9" s="9" t="s">
        <v>555</v>
      </c>
      <c r="N9" s="42" t="s">
        <v>79</v>
      </c>
      <c r="P9" s="67"/>
      <c r="Q9" s="68"/>
      <c r="R9" s="69"/>
      <c r="S9" s="308"/>
      <c r="T9" s="237" t="s">
        <v>514</v>
      </c>
      <c r="U9" s="237" t="s">
        <v>514</v>
      </c>
      <c r="W9" s="237" t="s">
        <v>504</v>
      </c>
      <c r="X9" s="237" t="s">
        <v>504</v>
      </c>
      <c r="Z9" s="64" t="s">
        <v>171</v>
      </c>
      <c r="AA9" s="237" t="s">
        <v>349</v>
      </c>
      <c r="AC9" s="82">
        <v>5</v>
      </c>
      <c r="AD9" s="83" t="s">
        <v>117</v>
      </c>
      <c r="AE9" s="82" t="s">
        <v>316</v>
      </c>
      <c r="AF9" s="82">
        <v>50</v>
      </c>
      <c r="AK9" s="187" t="s">
        <v>494</v>
      </c>
      <c r="AL9" s="187" t="s">
        <v>494</v>
      </c>
      <c r="AM9" s="187" t="s">
        <v>496</v>
      </c>
      <c r="AV9" s="46" t="s">
        <v>187</v>
      </c>
      <c r="AW9" s="46" t="s">
        <v>209</v>
      </c>
      <c r="AX9" s="46" t="s">
        <v>93</v>
      </c>
      <c r="AY9" s="46"/>
      <c r="BA9" s="89"/>
      <c r="BB9" s="63" t="s">
        <v>288</v>
      </c>
      <c r="BC9" s="90" t="s">
        <v>287</v>
      </c>
      <c r="BD9" s="96">
        <v>5</v>
      </c>
      <c r="BE9" s="339" t="s">
        <v>605</v>
      </c>
    </row>
    <row r="10" spans="1:57" ht="27" customHeight="1" x14ac:dyDescent="0.25">
      <c r="A10" s="96"/>
      <c r="B10" s="97"/>
      <c r="C10" s="104"/>
      <c r="D10" s="99"/>
      <c r="E10" s="98"/>
      <c r="F10" s="96"/>
      <c r="G10" s="98"/>
      <c r="H10" s="344"/>
      <c r="I10" s="96"/>
      <c r="J10" s="96"/>
      <c r="K10" s="96"/>
      <c r="L10" s="167" t="str">
        <f t="shared" si="0"/>
        <v/>
      </c>
      <c r="M10" s="9" t="s">
        <v>300</v>
      </c>
      <c r="N10" s="42" t="s">
        <v>81</v>
      </c>
      <c r="P10" s="70" t="s">
        <v>358</v>
      </c>
      <c r="Q10" s="71" t="s">
        <v>561</v>
      </c>
      <c r="R10" s="70" t="str">
        <f>P10</f>
        <v>L</v>
      </c>
      <c r="S10" s="307" t="s">
        <v>601</v>
      </c>
      <c r="T10" s="237" t="s">
        <v>173</v>
      </c>
      <c r="U10" s="237" t="s">
        <v>173</v>
      </c>
      <c r="W10" s="237" t="s">
        <v>505</v>
      </c>
      <c r="X10" s="237" t="s">
        <v>505</v>
      </c>
      <c r="Z10" s="64">
        <v>1</v>
      </c>
      <c r="AA10" s="237" t="s">
        <v>345</v>
      </c>
      <c r="AC10" s="82">
        <v>6</v>
      </c>
      <c r="AD10" s="83" t="s">
        <v>120</v>
      </c>
      <c r="AE10" s="82" t="s">
        <v>317</v>
      </c>
      <c r="AF10" s="82">
        <v>60</v>
      </c>
      <c r="AK10" s="187" t="s">
        <v>518</v>
      </c>
      <c r="AL10" s="187" t="s">
        <v>493</v>
      </c>
      <c r="AM10" s="187" t="s">
        <v>519</v>
      </c>
      <c r="AV10" s="46" t="s">
        <v>188</v>
      </c>
      <c r="AW10" s="46" t="s">
        <v>210</v>
      </c>
      <c r="AX10" s="46" t="s">
        <v>226</v>
      </c>
      <c r="AY10" s="46"/>
      <c r="BD10" s="96"/>
      <c r="BE10" s="96"/>
    </row>
    <row r="11" spans="1:57" ht="27" customHeight="1" x14ac:dyDescent="0.25">
      <c r="A11" s="100" t="s">
        <v>155</v>
      </c>
      <c r="B11" s="97" t="s">
        <v>289</v>
      </c>
      <c r="C11" s="104" t="s">
        <v>326</v>
      </c>
      <c r="D11" s="98" t="b">
        <v>1</v>
      </c>
      <c r="E11" s="98" t="s">
        <v>78</v>
      </c>
      <c r="F11" s="96" t="s">
        <v>359</v>
      </c>
      <c r="G11" s="98" t="s">
        <v>441</v>
      </c>
      <c r="H11" s="344" t="s">
        <v>609</v>
      </c>
      <c r="I11" s="96" t="s">
        <v>436</v>
      </c>
      <c r="J11" s="96" t="s">
        <v>437</v>
      </c>
      <c r="K11" s="339" t="s">
        <v>605</v>
      </c>
      <c r="L11" s="167" t="str">
        <f t="shared" si="0"/>
        <v>5/7</v>
      </c>
      <c r="M11" s="9" t="s">
        <v>301</v>
      </c>
      <c r="N11" s="42" t="s">
        <v>83</v>
      </c>
      <c r="P11" s="70" t="s">
        <v>355</v>
      </c>
      <c r="Q11" s="71" t="s">
        <v>562</v>
      </c>
      <c r="R11" s="70" t="str">
        <f t="shared" ref="R11:R14" si="1">P11</f>
        <v>M</v>
      </c>
      <c r="S11" s="307" t="s">
        <v>592</v>
      </c>
      <c r="T11" s="238" t="s">
        <v>515</v>
      </c>
      <c r="U11" s="238" t="s">
        <v>515</v>
      </c>
      <c r="W11" s="238" t="s">
        <v>506</v>
      </c>
      <c r="X11" s="238" t="s">
        <v>506</v>
      </c>
      <c r="Z11" s="67">
        <v>2</v>
      </c>
      <c r="AA11" s="238" t="s">
        <v>346</v>
      </c>
      <c r="AC11" s="82">
        <v>7</v>
      </c>
      <c r="AD11" s="83" t="s">
        <v>154</v>
      </c>
      <c r="AE11" s="82" t="s">
        <v>318</v>
      </c>
      <c r="AF11" s="82">
        <v>70</v>
      </c>
      <c r="AK11" s="187" t="s">
        <v>495</v>
      </c>
      <c r="AL11" s="187" t="s">
        <v>495</v>
      </c>
      <c r="AM11" s="187" t="s">
        <v>498</v>
      </c>
      <c r="AV11" s="46" t="s">
        <v>189</v>
      </c>
      <c r="AW11" s="46" t="s">
        <v>211</v>
      </c>
      <c r="AX11" s="46" t="s">
        <v>227</v>
      </c>
      <c r="AY11" s="46"/>
      <c r="BD11" s="100" t="s">
        <v>155</v>
      </c>
      <c r="BE11" s="339" t="s">
        <v>605</v>
      </c>
    </row>
    <row r="12" spans="1:57" ht="27" customHeight="1" x14ac:dyDescent="0.25">
      <c r="A12" s="96" t="s">
        <v>293</v>
      </c>
      <c r="B12" s="97" t="s">
        <v>78</v>
      </c>
      <c r="C12" s="104" t="s">
        <v>254</v>
      </c>
      <c r="D12" s="99" t="b">
        <v>0</v>
      </c>
      <c r="E12" s="98" t="s">
        <v>78</v>
      </c>
      <c r="F12" s="96" t="s">
        <v>359</v>
      </c>
      <c r="G12" s="98" t="s">
        <v>441</v>
      </c>
      <c r="H12" s="344" t="s">
        <v>614</v>
      </c>
      <c r="I12" s="96" t="s">
        <v>436</v>
      </c>
      <c r="J12" s="96" t="s">
        <v>437</v>
      </c>
      <c r="K12" s="339" t="s">
        <v>605</v>
      </c>
      <c r="L12" s="167" t="str">
        <f t="shared" si="0"/>
        <v>5a</v>
      </c>
      <c r="M12" s="9" t="s">
        <v>297</v>
      </c>
      <c r="N12" s="42" t="s">
        <v>85</v>
      </c>
      <c r="P12" s="70" t="s">
        <v>292</v>
      </c>
      <c r="Q12" s="71" t="s">
        <v>563</v>
      </c>
      <c r="R12" s="70" t="str">
        <f t="shared" si="1"/>
        <v>S</v>
      </c>
      <c r="S12" s="307" t="s">
        <v>593</v>
      </c>
      <c r="T12" s="238" t="s">
        <v>516</v>
      </c>
      <c r="U12" s="238" t="s">
        <v>516</v>
      </c>
      <c r="W12" s="238" t="s">
        <v>507</v>
      </c>
      <c r="X12" s="238" t="s">
        <v>507</v>
      </c>
      <c r="Z12" s="67">
        <v>3</v>
      </c>
      <c r="AA12" s="238" t="s">
        <v>347</v>
      </c>
      <c r="AC12" s="82"/>
      <c r="AD12" s="83"/>
      <c r="AE12" s="82"/>
      <c r="AF12" s="82"/>
      <c r="AK12" s="10" t="s">
        <v>130</v>
      </c>
      <c r="AL12" s="10" t="s">
        <v>131</v>
      </c>
      <c r="AM12" s="10" t="s">
        <v>132</v>
      </c>
      <c r="AV12" s="44" t="s">
        <v>229</v>
      </c>
      <c r="AW12" s="42"/>
      <c r="AX12" s="42"/>
      <c r="AY12" s="42"/>
      <c r="BD12" s="96" t="s">
        <v>293</v>
      </c>
      <c r="BE12" s="339" t="s">
        <v>605</v>
      </c>
    </row>
    <row r="13" spans="1:57" ht="27" customHeight="1" x14ac:dyDescent="0.25">
      <c r="A13" s="100" t="s">
        <v>294</v>
      </c>
      <c r="B13" s="97" t="s">
        <v>335</v>
      </c>
      <c r="C13" s="104" t="s">
        <v>254</v>
      </c>
      <c r="D13" s="98" t="b">
        <v>1</v>
      </c>
      <c r="E13" s="98" t="s">
        <v>78</v>
      </c>
      <c r="F13" s="96" t="s">
        <v>359</v>
      </c>
      <c r="G13" s="98" t="s">
        <v>441</v>
      </c>
      <c r="H13" s="344" t="s">
        <v>609</v>
      </c>
      <c r="I13" s="96" t="s">
        <v>436</v>
      </c>
      <c r="J13" s="96" t="s">
        <v>437</v>
      </c>
      <c r="K13" s="339" t="s">
        <v>605</v>
      </c>
      <c r="L13" s="167" t="str">
        <f t="shared" si="0"/>
        <v>5b</v>
      </c>
      <c r="M13" s="9" t="s">
        <v>302</v>
      </c>
      <c r="N13" s="42" t="s">
        <v>87</v>
      </c>
      <c r="P13" s="70" t="s">
        <v>356</v>
      </c>
      <c r="Q13" s="71" t="s">
        <v>564</v>
      </c>
      <c r="R13" s="70" t="str">
        <f t="shared" si="1"/>
        <v>P</v>
      </c>
      <c r="S13" s="307" t="s">
        <v>594</v>
      </c>
      <c r="T13" s="238" t="s">
        <v>517</v>
      </c>
      <c r="U13" s="238" t="s">
        <v>517</v>
      </c>
      <c r="W13" s="238" t="s">
        <v>508</v>
      </c>
      <c r="X13" s="238" t="s">
        <v>508</v>
      </c>
      <c r="Z13" s="69" t="s">
        <v>173</v>
      </c>
      <c r="AA13" s="238" t="s">
        <v>348</v>
      </c>
      <c r="AC13" s="82"/>
      <c r="AD13" s="83"/>
      <c r="AE13" s="82"/>
      <c r="AF13" s="82"/>
      <c r="AK13" s="187" t="s">
        <v>521</v>
      </c>
      <c r="AL13" s="187" t="s">
        <v>148</v>
      </c>
      <c r="AM13" s="187" t="s">
        <v>522</v>
      </c>
      <c r="AV13" s="42" t="s">
        <v>193</v>
      </c>
      <c r="AW13" s="42" t="s">
        <v>202</v>
      </c>
      <c r="AX13" s="42"/>
      <c r="AY13" s="42"/>
      <c r="BD13" s="100" t="s">
        <v>294</v>
      </c>
      <c r="BE13" s="326" t="s">
        <v>605</v>
      </c>
    </row>
    <row r="14" spans="1:57" ht="27" customHeight="1" x14ac:dyDescent="0.25">
      <c r="A14" s="42"/>
      <c r="B14" s="32" t="s">
        <v>323</v>
      </c>
      <c r="C14" s="103"/>
      <c r="D14" s="9"/>
      <c r="E14" s="9"/>
      <c r="F14" s="42"/>
      <c r="G14" s="9"/>
      <c r="H14" s="343"/>
      <c r="I14" s="42"/>
      <c r="J14" s="42"/>
      <c r="K14" s="42"/>
      <c r="L14" s="166" t="str">
        <f t="shared" si="0"/>
        <v/>
      </c>
      <c r="M14" s="9" t="s">
        <v>303</v>
      </c>
      <c r="N14" s="42" t="s">
        <v>89</v>
      </c>
      <c r="P14" s="70" t="s">
        <v>357</v>
      </c>
      <c r="Q14" s="71" t="s">
        <v>565</v>
      </c>
      <c r="R14" s="70" t="str">
        <f t="shared" si="1"/>
        <v>C</v>
      </c>
      <c r="S14" s="307" t="s">
        <v>602</v>
      </c>
      <c r="T14" s="67"/>
      <c r="U14" s="238"/>
      <c r="W14" s="67"/>
      <c r="X14" s="238"/>
      <c r="Z14" s="67"/>
      <c r="AA14" s="238"/>
      <c r="AC14" s="3"/>
      <c r="AD14" s="3"/>
      <c r="AE14" s="3"/>
      <c r="AF14" s="3"/>
      <c r="AK14" s="187" t="s">
        <v>460</v>
      </c>
      <c r="AL14" s="187" t="s">
        <v>461</v>
      </c>
      <c r="AM14" s="187" t="s">
        <v>462</v>
      </c>
      <c r="AV14" s="42" t="s">
        <v>192</v>
      </c>
      <c r="AW14" s="42" t="s">
        <v>203</v>
      </c>
      <c r="AX14" s="42"/>
      <c r="AY14" s="42"/>
      <c r="BD14" s="42"/>
      <c r="BE14" s="42"/>
    </row>
    <row r="15" spans="1:57" ht="27" customHeight="1" x14ac:dyDescent="0.25">
      <c r="A15" s="42"/>
      <c r="B15" s="32" t="s">
        <v>323</v>
      </c>
      <c r="C15" s="103"/>
      <c r="D15" s="9"/>
      <c r="E15" s="9"/>
      <c r="F15" s="42"/>
      <c r="G15" s="9"/>
      <c r="H15" s="343"/>
      <c r="I15" s="42"/>
      <c r="J15" s="42"/>
      <c r="K15" s="42"/>
      <c r="L15" s="166" t="str">
        <f t="shared" si="0"/>
        <v/>
      </c>
      <c r="M15" s="9" t="s">
        <v>304</v>
      </c>
      <c r="N15" s="42" t="s">
        <v>90</v>
      </c>
      <c r="P15" s="67"/>
      <c r="Q15" s="68"/>
      <c r="R15" s="69"/>
      <c r="S15" s="308"/>
      <c r="T15" s="70" t="s">
        <v>517</v>
      </c>
      <c r="U15" s="70" t="s">
        <v>517</v>
      </c>
      <c r="W15" s="70" t="s">
        <v>576</v>
      </c>
      <c r="X15" s="70" t="s">
        <v>576</v>
      </c>
      <c r="Z15" s="70" t="s">
        <v>358</v>
      </c>
      <c r="AA15" s="239" t="s">
        <v>358</v>
      </c>
      <c r="AC15" s="3"/>
      <c r="AD15" s="3"/>
      <c r="AE15" s="3"/>
      <c r="AF15" s="3"/>
      <c r="AG15" s="3"/>
      <c r="AH15" s="3"/>
      <c r="AI15" s="3"/>
      <c r="AJ15" s="3"/>
      <c r="AK15" s="10" t="s">
        <v>367</v>
      </c>
      <c r="AL15" s="10" t="s">
        <v>368</v>
      </c>
      <c r="AM15" s="10" t="s">
        <v>369</v>
      </c>
      <c r="AV15" s="42" t="s">
        <v>191</v>
      </c>
      <c r="AW15" s="42" t="s">
        <v>204</v>
      </c>
      <c r="AX15" s="42"/>
      <c r="AY15" s="42"/>
      <c r="BD15" s="42"/>
      <c r="BE15" s="42"/>
    </row>
    <row r="16" spans="1:57" ht="27" customHeight="1" x14ac:dyDescent="0.25">
      <c r="A16" s="54">
        <v>40</v>
      </c>
      <c r="B16" s="55" t="s">
        <v>107</v>
      </c>
      <c r="C16" s="105" t="s">
        <v>327</v>
      </c>
      <c r="D16" s="56" t="b">
        <v>1</v>
      </c>
      <c r="E16" s="56" t="s">
        <v>448</v>
      </c>
      <c r="F16" s="54" t="s">
        <v>455</v>
      </c>
      <c r="G16" s="56" t="s">
        <v>449</v>
      </c>
      <c r="H16" s="345" t="s">
        <v>608</v>
      </c>
      <c r="I16" s="54" t="s">
        <v>170</v>
      </c>
      <c r="J16" s="54" t="str">
        <f t="shared" ref="J16" si="2">I16</f>
        <v>40k</v>
      </c>
      <c r="K16" s="318" t="s">
        <v>605</v>
      </c>
      <c r="L16" s="168">
        <f t="shared" si="0"/>
        <v>40</v>
      </c>
      <c r="M16" s="9"/>
      <c r="N16" s="42"/>
      <c r="P16" s="70" t="s">
        <v>358</v>
      </c>
      <c r="Q16" s="71" t="s">
        <v>566</v>
      </c>
      <c r="R16" s="70" t="str">
        <f>P16</f>
        <v>L</v>
      </c>
      <c r="S16" s="307" t="s">
        <v>601</v>
      </c>
      <c r="T16" s="70" t="s">
        <v>516</v>
      </c>
      <c r="U16" s="70" t="s">
        <v>516</v>
      </c>
      <c r="W16" s="70" t="s">
        <v>509</v>
      </c>
      <c r="X16" s="239" t="s">
        <v>509</v>
      </c>
      <c r="Z16" s="70" t="s">
        <v>355</v>
      </c>
      <c r="AA16" s="239" t="s">
        <v>355</v>
      </c>
      <c r="AC16" s="3"/>
      <c r="AD16" s="3"/>
      <c r="AE16" s="3"/>
      <c r="AF16" s="3"/>
      <c r="AK16" s="10" t="s">
        <v>361</v>
      </c>
      <c r="AL16" s="10" t="s">
        <v>362</v>
      </c>
      <c r="AM16" s="10" t="s">
        <v>363</v>
      </c>
      <c r="AV16" s="42" t="s">
        <v>197</v>
      </c>
      <c r="AW16" s="42" t="s">
        <v>201</v>
      </c>
      <c r="AX16" s="42" t="s">
        <v>86</v>
      </c>
      <c r="AY16" s="42"/>
      <c r="BD16" s="54">
        <v>40</v>
      </c>
      <c r="BE16" s="318" t="s">
        <v>605</v>
      </c>
    </row>
    <row r="17" spans="1:57" s="3" customFormat="1" ht="27" customHeight="1" x14ac:dyDescent="0.25">
      <c r="A17" s="54">
        <v>13</v>
      </c>
      <c r="B17" s="57" t="s">
        <v>224</v>
      </c>
      <c r="C17" s="105" t="s">
        <v>182</v>
      </c>
      <c r="D17" s="56" t="b">
        <v>1</v>
      </c>
      <c r="E17" s="56" t="s">
        <v>448</v>
      </c>
      <c r="F17" s="54" t="s">
        <v>455</v>
      </c>
      <c r="G17" s="56" t="s">
        <v>449</v>
      </c>
      <c r="H17" s="345" t="s">
        <v>615</v>
      </c>
      <c r="I17" s="54">
        <v>13</v>
      </c>
      <c r="J17" s="54">
        <v>13</v>
      </c>
      <c r="K17" s="319" t="s">
        <v>605</v>
      </c>
      <c r="L17" s="168">
        <f t="shared" si="0"/>
        <v>13</v>
      </c>
      <c r="M17" s="45" t="s">
        <v>305</v>
      </c>
      <c r="N17" s="46" t="s">
        <v>91</v>
      </c>
      <c r="P17" s="70" t="s">
        <v>355</v>
      </c>
      <c r="Q17" s="71" t="s">
        <v>567</v>
      </c>
      <c r="R17" s="70" t="str">
        <f t="shared" ref="R17:R21" si="3">P17</f>
        <v>M</v>
      </c>
      <c r="S17" s="307" t="s">
        <v>592</v>
      </c>
      <c r="T17" s="70" t="s">
        <v>515</v>
      </c>
      <c r="U17" s="70" t="s">
        <v>515</v>
      </c>
      <c r="V17" s="50"/>
      <c r="W17" s="70" t="s">
        <v>359</v>
      </c>
      <c r="X17" s="239" t="s">
        <v>359</v>
      </c>
      <c r="Y17" s="50"/>
      <c r="Z17" s="70" t="s">
        <v>292</v>
      </c>
      <c r="AA17" s="239" t="s">
        <v>292</v>
      </c>
      <c r="AK17" s="10" t="s">
        <v>370</v>
      </c>
      <c r="AL17" s="10" t="s">
        <v>371</v>
      </c>
      <c r="AM17" s="10" t="s">
        <v>372</v>
      </c>
      <c r="AV17" s="42" t="s">
        <v>194</v>
      </c>
      <c r="AW17" s="42" t="s">
        <v>200</v>
      </c>
      <c r="AX17" s="42" t="s">
        <v>237</v>
      </c>
      <c r="AY17" s="42"/>
      <c r="BD17" s="54">
        <v>13</v>
      </c>
      <c r="BE17" s="319" t="s">
        <v>605</v>
      </c>
    </row>
    <row r="18" spans="1:57" s="3" customFormat="1" ht="27" customHeight="1" x14ac:dyDescent="0.25">
      <c r="A18" s="54">
        <v>12</v>
      </c>
      <c r="B18" s="57" t="s">
        <v>225</v>
      </c>
      <c r="C18" s="105" t="s">
        <v>183</v>
      </c>
      <c r="D18" s="56" t="b">
        <v>1</v>
      </c>
      <c r="E18" s="56" t="s">
        <v>448</v>
      </c>
      <c r="F18" s="54" t="s">
        <v>455</v>
      </c>
      <c r="G18" s="56" t="s">
        <v>449</v>
      </c>
      <c r="H18" s="345" t="s">
        <v>615</v>
      </c>
      <c r="I18" s="54">
        <v>12</v>
      </c>
      <c r="J18" s="54">
        <v>12</v>
      </c>
      <c r="K18" s="319" t="s">
        <v>605</v>
      </c>
      <c r="L18" s="168">
        <f t="shared" si="0"/>
        <v>12</v>
      </c>
      <c r="M18" s="9" t="s">
        <v>306</v>
      </c>
      <c r="N18" s="42" t="s">
        <v>92</v>
      </c>
      <c r="P18" s="70" t="s">
        <v>292</v>
      </c>
      <c r="Q18" s="71" t="s">
        <v>568</v>
      </c>
      <c r="R18" s="70" t="str">
        <f t="shared" si="3"/>
        <v>S</v>
      </c>
      <c r="S18" s="307" t="s">
        <v>593</v>
      </c>
      <c r="T18" s="70" t="s">
        <v>173</v>
      </c>
      <c r="U18" s="70" t="s">
        <v>173</v>
      </c>
      <c r="W18" s="70" t="s">
        <v>510</v>
      </c>
      <c r="X18" s="239" t="s">
        <v>510</v>
      </c>
      <c r="Z18" s="70" t="s">
        <v>356</v>
      </c>
      <c r="AA18" s="239" t="s">
        <v>356</v>
      </c>
      <c r="AK18" s="187" t="s">
        <v>523</v>
      </c>
      <c r="AL18" s="187" t="s">
        <v>523</v>
      </c>
      <c r="AM18" s="187" t="s">
        <v>525</v>
      </c>
      <c r="AV18" s="42" t="s">
        <v>195</v>
      </c>
      <c r="AW18" s="42" t="s">
        <v>199</v>
      </c>
      <c r="AX18" s="42" t="s">
        <v>235</v>
      </c>
      <c r="AY18" s="42"/>
      <c r="BD18" s="54">
        <v>12</v>
      </c>
      <c r="BE18" s="319" t="s">
        <v>605</v>
      </c>
    </row>
    <row r="19" spans="1:57" s="3" customFormat="1" ht="27" customHeight="1" x14ac:dyDescent="0.25">
      <c r="A19" s="54">
        <v>11</v>
      </c>
      <c r="B19" s="57" t="s">
        <v>552</v>
      </c>
      <c r="C19" s="105" t="s">
        <v>327</v>
      </c>
      <c r="D19" s="56" t="b">
        <v>1</v>
      </c>
      <c r="E19" s="56" t="s">
        <v>448</v>
      </c>
      <c r="F19" s="54" t="s">
        <v>455</v>
      </c>
      <c r="G19" s="56" t="s">
        <v>449</v>
      </c>
      <c r="H19" s="345" t="s">
        <v>608</v>
      </c>
      <c r="I19" s="54">
        <v>11</v>
      </c>
      <c r="J19" s="54">
        <v>11</v>
      </c>
      <c r="K19" s="318" t="s">
        <v>605</v>
      </c>
      <c r="L19" s="168">
        <f t="shared" si="0"/>
        <v>11</v>
      </c>
      <c r="M19" s="9" t="s">
        <v>307</v>
      </c>
      <c r="N19" s="42" t="s">
        <v>94</v>
      </c>
      <c r="P19" s="70" t="s">
        <v>356</v>
      </c>
      <c r="Q19" s="71" t="s">
        <v>569</v>
      </c>
      <c r="R19" s="70" t="str">
        <f t="shared" si="3"/>
        <v>P</v>
      </c>
      <c r="S19" s="307" t="s">
        <v>594</v>
      </c>
      <c r="T19" s="70" t="s">
        <v>514</v>
      </c>
      <c r="U19" s="70" t="s">
        <v>514</v>
      </c>
      <c r="W19" s="70" t="s">
        <v>511</v>
      </c>
      <c r="X19" s="239" t="s">
        <v>511</v>
      </c>
      <c r="Z19" s="70" t="s">
        <v>357</v>
      </c>
      <c r="AA19" s="239" t="s">
        <v>357</v>
      </c>
      <c r="AK19" s="187" t="s">
        <v>524</v>
      </c>
      <c r="AL19" s="187" t="s">
        <v>524</v>
      </c>
      <c r="AM19" s="187" t="s">
        <v>526</v>
      </c>
      <c r="AV19" s="42" t="s">
        <v>196</v>
      </c>
      <c r="AW19" s="42" t="s">
        <v>198</v>
      </c>
      <c r="AX19" s="42" t="s">
        <v>238</v>
      </c>
      <c r="AY19" s="42"/>
      <c r="BD19" s="54">
        <v>11</v>
      </c>
      <c r="BE19" s="318" t="s">
        <v>605</v>
      </c>
    </row>
    <row r="20" spans="1:57" s="3" customFormat="1" ht="27" customHeight="1" x14ac:dyDescent="0.25">
      <c r="A20" s="58">
        <v>10</v>
      </c>
      <c r="B20" s="60" t="s">
        <v>86</v>
      </c>
      <c r="C20" s="106" t="s">
        <v>197</v>
      </c>
      <c r="D20" s="59" t="b">
        <v>1</v>
      </c>
      <c r="E20" s="59" t="s">
        <v>86</v>
      </c>
      <c r="F20" s="58" t="s">
        <v>447</v>
      </c>
      <c r="G20" s="59" t="s">
        <v>449</v>
      </c>
      <c r="H20" s="346"/>
      <c r="I20" s="58">
        <v>10</v>
      </c>
      <c r="J20" s="58">
        <f t="shared" ref="J20:J23" si="4">I20</f>
        <v>10</v>
      </c>
      <c r="K20" s="320" t="s">
        <v>605</v>
      </c>
      <c r="L20" s="169">
        <f t="shared" si="0"/>
        <v>10</v>
      </c>
      <c r="M20" s="9" t="s">
        <v>308</v>
      </c>
      <c r="N20" s="42" t="s">
        <v>95</v>
      </c>
      <c r="P20" s="70" t="s">
        <v>357</v>
      </c>
      <c r="Q20" s="71" t="s">
        <v>570</v>
      </c>
      <c r="R20" s="70" t="str">
        <f t="shared" si="3"/>
        <v>C</v>
      </c>
      <c r="S20" s="307" t="s">
        <v>602</v>
      </c>
      <c r="T20" s="67"/>
      <c r="U20" s="238"/>
      <c r="W20" s="67"/>
      <c r="X20" s="238"/>
      <c r="Z20" s="67"/>
      <c r="AA20" s="238"/>
      <c r="AB20"/>
      <c r="AK20" s="187" t="s">
        <v>572</v>
      </c>
      <c r="AL20" s="187" t="s">
        <v>572</v>
      </c>
      <c r="AM20" s="187" t="s">
        <v>573</v>
      </c>
      <c r="AV20" s="44" t="s">
        <v>230</v>
      </c>
      <c r="AW20" s="42"/>
      <c r="AX20" s="42"/>
      <c r="AY20" s="42"/>
      <c r="BD20" s="58">
        <v>10</v>
      </c>
      <c r="BE20" s="320" t="s">
        <v>605</v>
      </c>
    </row>
    <row r="21" spans="1:57" s="3" customFormat="1" ht="27" customHeight="1" x14ac:dyDescent="0.25">
      <c r="A21" s="58">
        <v>9</v>
      </c>
      <c r="B21" s="60" t="s">
        <v>84</v>
      </c>
      <c r="C21" s="106" t="s">
        <v>193</v>
      </c>
      <c r="D21" s="59" t="b">
        <v>1</v>
      </c>
      <c r="E21" s="59" t="s">
        <v>84</v>
      </c>
      <c r="F21" s="58" t="s">
        <v>451</v>
      </c>
      <c r="G21" s="59" t="s">
        <v>449</v>
      </c>
      <c r="H21" s="346" t="s">
        <v>608</v>
      </c>
      <c r="I21" s="58">
        <v>9</v>
      </c>
      <c r="J21" s="58">
        <f t="shared" si="4"/>
        <v>9</v>
      </c>
      <c r="K21" s="337" t="s">
        <v>605</v>
      </c>
      <c r="L21" s="169">
        <f t="shared" si="0"/>
        <v>9</v>
      </c>
      <c r="M21" s="9" t="s">
        <v>309</v>
      </c>
      <c r="N21" s="42" t="s">
        <v>96</v>
      </c>
      <c r="P21" s="69" t="s">
        <v>574</v>
      </c>
      <c r="Q21" s="68" t="s">
        <v>575</v>
      </c>
      <c r="R21" s="69" t="str">
        <f t="shared" si="3"/>
        <v>X</v>
      </c>
      <c r="S21" s="308" t="s">
        <v>603</v>
      </c>
      <c r="T21" s="70" t="s">
        <v>517</v>
      </c>
      <c r="U21" s="70" t="s">
        <v>517</v>
      </c>
      <c r="V21"/>
      <c r="W21" s="70" t="s">
        <v>576</v>
      </c>
      <c r="X21" s="70" t="s">
        <v>576</v>
      </c>
      <c r="Y21"/>
      <c r="Z21" s="70" t="s">
        <v>358</v>
      </c>
      <c r="AA21" s="239" t="s">
        <v>358</v>
      </c>
      <c r="AB21"/>
      <c r="AC21" s="91"/>
      <c r="AK21" s="187"/>
      <c r="AL21" s="242"/>
      <c r="AM21" s="242"/>
      <c r="AV21" s="42" t="s">
        <v>212</v>
      </c>
      <c r="AW21" s="42" t="s">
        <v>216</v>
      </c>
      <c r="AX21" s="42" t="s">
        <v>239</v>
      </c>
      <c r="AY21" s="42"/>
      <c r="BD21" s="58">
        <v>9</v>
      </c>
      <c r="BE21" s="337" t="s">
        <v>605</v>
      </c>
    </row>
    <row r="22" spans="1:57" s="3" customFormat="1" ht="27" customHeight="1" x14ac:dyDescent="0.25">
      <c r="A22" s="58">
        <v>8</v>
      </c>
      <c r="B22" s="60" t="s">
        <v>82</v>
      </c>
      <c r="C22" s="106" t="s">
        <v>192</v>
      </c>
      <c r="D22" s="59" t="b">
        <v>1</v>
      </c>
      <c r="E22" s="59" t="s">
        <v>82</v>
      </c>
      <c r="F22" s="58" t="s">
        <v>451</v>
      </c>
      <c r="G22" s="59" t="s">
        <v>449</v>
      </c>
      <c r="H22" s="346" t="s">
        <v>608</v>
      </c>
      <c r="I22" s="58">
        <v>8</v>
      </c>
      <c r="J22" s="58">
        <f t="shared" si="4"/>
        <v>8</v>
      </c>
      <c r="K22" s="334" t="s">
        <v>605</v>
      </c>
      <c r="L22" s="169">
        <f t="shared" si="0"/>
        <v>8</v>
      </c>
      <c r="M22" s="9" t="s">
        <v>310</v>
      </c>
      <c r="N22" s="42" t="s">
        <v>97</v>
      </c>
      <c r="P22"/>
      <c r="Q22"/>
      <c r="R22"/>
      <c r="S22"/>
      <c r="T22" s="70" t="s">
        <v>516</v>
      </c>
      <c r="U22" s="70" t="s">
        <v>516</v>
      </c>
      <c r="V22"/>
      <c r="W22" s="70" t="s">
        <v>509</v>
      </c>
      <c r="X22" s="239" t="s">
        <v>509</v>
      </c>
      <c r="Y22"/>
      <c r="Z22" s="70" t="s">
        <v>355</v>
      </c>
      <c r="AA22" s="239" t="s">
        <v>355</v>
      </c>
      <c r="AB22"/>
      <c r="AC22" s="91"/>
      <c r="AK22" s="187"/>
      <c r="AL22" s="242"/>
      <c r="AM22" s="242"/>
      <c r="AV22" s="42" t="s">
        <v>214</v>
      </c>
      <c r="AW22" s="42" t="s">
        <v>215</v>
      </c>
      <c r="AX22" s="42" t="s">
        <v>240</v>
      </c>
      <c r="AY22" s="42"/>
      <c r="BD22" s="58">
        <v>8</v>
      </c>
      <c r="BE22" s="334" t="s">
        <v>605</v>
      </c>
    </row>
    <row r="23" spans="1:57" s="3" customFormat="1" ht="27" customHeight="1" x14ac:dyDescent="0.25">
      <c r="A23" s="58">
        <v>7</v>
      </c>
      <c r="B23" s="60" t="s">
        <v>80</v>
      </c>
      <c r="C23" s="106" t="s">
        <v>191</v>
      </c>
      <c r="D23" s="59" t="b">
        <v>1</v>
      </c>
      <c r="E23" s="59" t="s">
        <v>80</v>
      </c>
      <c r="F23" s="58" t="s">
        <v>451</v>
      </c>
      <c r="G23" s="59" t="s">
        <v>449</v>
      </c>
      <c r="H23" s="346" t="s">
        <v>608</v>
      </c>
      <c r="I23" s="58">
        <v>7</v>
      </c>
      <c r="J23" s="58">
        <f t="shared" si="4"/>
        <v>7</v>
      </c>
      <c r="K23" s="334" t="s">
        <v>605</v>
      </c>
      <c r="L23" s="169">
        <f t="shared" si="0"/>
        <v>7</v>
      </c>
      <c r="M23" s="9" t="s">
        <v>311</v>
      </c>
      <c r="N23" s="42" t="s">
        <v>98</v>
      </c>
      <c r="P23"/>
      <c r="Q23"/>
      <c r="R23"/>
      <c r="S23"/>
      <c r="T23" s="70" t="s">
        <v>515</v>
      </c>
      <c r="U23" s="70" t="s">
        <v>515</v>
      </c>
      <c r="V23"/>
      <c r="W23" s="70" t="s">
        <v>359</v>
      </c>
      <c r="X23" s="239" t="s">
        <v>359</v>
      </c>
      <c r="Y23"/>
      <c r="Z23" s="70" t="s">
        <v>292</v>
      </c>
      <c r="AA23" s="239" t="s">
        <v>292</v>
      </c>
      <c r="AB23"/>
      <c r="AC23" s="91"/>
      <c r="AK23" s="187"/>
      <c r="AL23" s="242"/>
      <c r="AM23" s="242"/>
      <c r="AV23" s="42" t="s">
        <v>213</v>
      </c>
      <c r="AW23" s="42" t="s">
        <v>241</v>
      </c>
      <c r="AX23" s="42" t="s">
        <v>242</v>
      </c>
      <c r="AY23" s="42"/>
      <c r="BD23" s="58">
        <v>7</v>
      </c>
      <c r="BE23" s="334" t="s">
        <v>605</v>
      </c>
    </row>
    <row r="24" spans="1:57" s="3" customFormat="1" ht="27" customHeight="1" x14ac:dyDescent="0.25">
      <c r="A24" s="58">
        <v>6</v>
      </c>
      <c r="B24" s="60" t="s">
        <v>414</v>
      </c>
      <c r="C24" s="106" t="s">
        <v>194</v>
      </c>
      <c r="D24" s="59" t="b">
        <v>1</v>
      </c>
      <c r="E24" s="59" t="s">
        <v>414</v>
      </c>
      <c r="F24" s="58" t="s">
        <v>451</v>
      </c>
      <c r="G24" s="59" t="s">
        <v>441</v>
      </c>
      <c r="H24" s="346" t="s">
        <v>609</v>
      </c>
      <c r="I24" s="58">
        <v>6</v>
      </c>
      <c r="J24" s="58" t="s">
        <v>156</v>
      </c>
      <c r="K24" s="491" t="s">
        <v>605</v>
      </c>
      <c r="L24" s="169">
        <f t="shared" si="0"/>
        <v>6</v>
      </c>
      <c r="M24" s="45"/>
      <c r="N24" s="48"/>
      <c r="P24"/>
      <c r="Q24"/>
      <c r="R24"/>
      <c r="S24"/>
      <c r="T24" s="70" t="s">
        <v>173</v>
      </c>
      <c r="U24" s="70" t="s">
        <v>173</v>
      </c>
      <c r="V24"/>
      <c r="W24" s="70" t="s">
        <v>510</v>
      </c>
      <c r="X24" s="239" t="s">
        <v>510</v>
      </c>
      <c r="Y24"/>
      <c r="Z24" s="70" t="s">
        <v>356</v>
      </c>
      <c r="AA24" s="239" t="s">
        <v>356</v>
      </c>
      <c r="AB24"/>
      <c r="AC24" s="91"/>
      <c r="AK24" s="187"/>
      <c r="AL24" s="242"/>
      <c r="AM24" s="242"/>
      <c r="AV24" s="92" t="s">
        <v>243</v>
      </c>
      <c r="AW24" s="93" t="s">
        <v>244</v>
      </c>
      <c r="AX24" s="93" t="s">
        <v>245</v>
      </c>
      <c r="AY24" s="93"/>
      <c r="BD24" s="58">
        <v>6</v>
      </c>
      <c r="BE24" s="338" t="s">
        <v>605</v>
      </c>
    </row>
    <row r="25" spans="1:57" ht="27" customHeight="1" x14ac:dyDescent="0.25">
      <c r="A25" s="58" t="s">
        <v>408</v>
      </c>
      <c r="B25" s="60" t="s">
        <v>406</v>
      </c>
      <c r="C25" s="106" t="s">
        <v>407</v>
      </c>
      <c r="D25" s="59" t="b">
        <v>1</v>
      </c>
      <c r="E25" s="59" t="s">
        <v>414</v>
      </c>
      <c r="F25" s="58" t="s">
        <v>451</v>
      </c>
      <c r="G25" s="59" t="s">
        <v>439</v>
      </c>
      <c r="H25" s="346" t="s">
        <v>609</v>
      </c>
      <c r="I25" s="58">
        <v>6</v>
      </c>
      <c r="J25" s="58" t="s">
        <v>156</v>
      </c>
      <c r="K25" s="338" t="s">
        <v>605</v>
      </c>
      <c r="L25" s="169" t="str">
        <f t="shared" si="0"/>
        <v>8p</v>
      </c>
      <c r="M25" s="45" t="s">
        <v>312</v>
      </c>
      <c r="N25" s="46" t="s">
        <v>100</v>
      </c>
      <c r="P25"/>
      <c r="Q25"/>
      <c r="R25"/>
      <c r="S25"/>
      <c r="T25" s="70" t="s">
        <v>514</v>
      </c>
      <c r="U25" s="70" t="s">
        <v>514</v>
      </c>
      <c r="V25"/>
      <c r="W25" s="70" t="s">
        <v>511</v>
      </c>
      <c r="X25" s="239" t="s">
        <v>511</v>
      </c>
      <c r="Y25"/>
      <c r="Z25" s="70" t="s">
        <v>357</v>
      </c>
      <c r="AA25" s="239" t="s">
        <v>357</v>
      </c>
      <c r="AB25"/>
      <c r="AC25" s="91"/>
      <c r="AK25" s="187"/>
      <c r="AL25" s="242"/>
      <c r="AM25" s="242"/>
      <c r="AV25" s="92" t="s">
        <v>231</v>
      </c>
      <c r="AW25" s="93"/>
      <c r="AX25" s="93"/>
      <c r="AY25" s="93"/>
      <c r="BD25" s="58" t="s">
        <v>408</v>
      </c>
      <c r="BE25" s="338" t="s">
        <v>605</v>
      </c>
    </row>
    <row r="26" spans="1:57" ht="27" customHeight="1" x14ac:dyDescent="0.25">
      <c r="A26" s="58" t="s">
        <v>413</v>
      </c>
      <c r="B26" s="60" t="s">
        <v>402</v>
      </c>
      <c r="C26" s="106" t="s">
        <v>403</v>
      </c>
      <c r="D26" s="59" t="b">
        <v>1</v>
      </c>
      <c r="E26" s="59" t="s">
        <v>414</v>
      </c>
      <c r="F26" s="58" t="s">
        <v>451</v>
      </c>
      <c r="G26" s="59" t="s">
        <v>441</v>
      </c>
      <c r="H26" s="346" t="s">
        <v>609</v>
      </c>
      <c r="I26" s="58">
        <v>6</v>
      </c>
      <c r="J26" s="58" t="s">
        <v>156</v>
      </c>
      <c r="K26" s="338" t="s">
        <v>605</v>
      </c>
      <c r="L26" s="169" t="str">
        <f t="shared" si="0"/>
        <v>7p</v>
      </c>
      <c r="M26" s="9" t="s">
        <v>313</v>
      </c>
      <c r="N26" s="42" t="s">
        <v>101</v>
      </c>
      <c r="P26"/>
      <c r="Q26"/>
      <c r="R26"/>
      <c r="S26"/>
      <c r="T26" s="69" t="s">
        <v>574</v>
      </c>
      <c r="U26" s="69" t="s">
        <v>574</v>
      </c>
      <c r="V26"/>
      <c r="W26" s="69" t="s">
        <v>574</v>
      </c>
      <c r="X26" s="69" t="s">
        <v>574</v>
      </c>
      <c r="Y26"/>
      <c r="Z26" s="69" t="s">
        <v>574</v>
      </c>
      <c r="AA26" s="69" t="s">
        <v>574</v>
      </c>
      <c r="AB26"/>
      <c r="AC26" s="91"/>
      <c r="AK26" s="187"/>
      <c r="AL26" s="242"/>
      <c r="AM26" s="242"/>
      <c r="AV26" s="42" t="s">
        <v>217</v>
      </c>
      <c r="AW26" s="42" t="s">
        <v>218</v>
      </c>
      <c r="AX26" s="42" t="s">
        <v>236</v>
      </c>
      <c r="AY26" s="42"/>
      <c r="BD26" s="58" t="s">
        <v>413</v>
      </c>
      <c r="BE26" s="338" t="s">
        <v>605</v>
      </c>
    </row>
    <row r="27" spans="1:57" ht="27" customHeight="1" x14ac:dyDescent="0.25">
      <c r="A27" s="42"/>
      <c r="B27" s="32" t="s">
        <v>323</v>
      </c>
      <c r="C27" s="103"/>
      <c r="D27" s="9"/>
      <c r="E27" s="9"/>
      <c r="F27" s="42"/>
      <c r="G27" s="9"/>
      <c r="H27" s="343"/>
      <c r="I27" s="47"/>
      <c r="J27" s="47"/>
      <c r="K27" s="42"/>
      <c r="L27" s="166" t="str">
        <f t="shared" si="0"/>
        <v/>
      </c>
      <c r="M27" s="45"/>
      <c r="N27" s="46"/>
      <c r="P27"/>
      <c r="Q27"/>
      <c r="R27"/>
      <c r="S27"/>
      <c r="T27"/>
      <c r="U27"/>
      <c r="V27"/>
      <c r="W27"/>
      <c r="X27"/>
      <c r="Y27"/>
      <c r="Z27"/>
      <c r="AA27"/>
      <c r="AB27"/>
      <c r="AC27" s="91"/>
      <c r="AK27" s="187"/>
      <c r="AL27" s="242"/>
      <c r="AM27" s="242"/>
      <c r="AV27" s="42" t="s">
        <v>219</v>
      </c>
      <c r="AW27" s="42" t="s">
        <v>220</v>
      </c>
      <c r="AX27" s="42" t="s">
        <v>246</v>
      </c>
      <c r="AY27" s="42"/>
      <c r="BD27" s="42"/>
      <c r="BE27" s="42"/>
    </row>
    <row r="28" spans="1:57" ht="27" customHeight="1" x14ac:dyDescent="0.25">
      <c r="A28" s="42"/>
      <c r="B28" s="32" t="s">
        <v>323</v>
      </c>
      <c r="C28" s="103"/>
      <c r="D28" s="9"/>
      <c r="E28" s="9"/>
      <c r="F28" s="42"/>
      <c r="G28" s="9"/>
      <c r="H28" s="343"/>
      <c r="I28" s="47"/>
      <c r="J28" s="47"/>
      <c r="K28" s="42"/>
      <c r="L28" s="166" t="str">
        <f t="shared" si="0"/>
        <v/>
      </c>
      <c r="M28" s="9"/>
      <c r="N28" s="42"/>
      <c r="P28"/>
      <c r="Q28"/>
      <c r="R28"/>
      <c r="S28"/>
      <c r="T28"/>
      <c r="U28"/>
      <c r="V28"/>
      <c r="W28"/>
      <c r="X28"/>
      <c r="Y28"/>
      <c r="Z28"/>
      <c r="AA28"/>
      <c r="AB28"/>
      <c r="AC28" s="91"/>
      <c r="AK28" s="187"/>
      <c r="AL28" s="242"/>
      <c r="AM28" s="242"/>
      <c r="AV28" s="93" t="s">
        <v>221</v>
      </c>
      <c r="AW28" s="93" t="s">
        <v>222</v>
      </c>
      <c r="AX28" s="93" t="s">
        <v>249</v>
      </c>
      <c r="AY28" s="93"/>
      <c r="BD28" s="42"/>
      <c r="BE28" s="42"/>
    </row>
    <row r="29" spans="1:57" ht="27" customHeight="1" x14ac:dyDescent="0.25">
      <c r="A29" s="42"/>
      <c r="B29" s="32" t="s">
        <v>323</v>
      </c>
      <c r="C29" s="103"/>
      <c r="D29" s="9"/>
      <c r="E29" s="9"/>
      <c r="F29" s="42"/>
      <c r="G29" s="9"/>
      <c r="H29" s="343"/>
      <c r="I29" s="47"/>
      <c r="J29" s="47"/>
      <c r="K29" s="42"/>
      <c r="L29" s="166" t="str">
        <f t="shared" si="0"/>
        <v/>
      </c>
      <c r="M29" s="9"/>
      <c r="N29" s="42"/>
      <c r="P29"/>
      <c r="Q29"/>
      <c r="R29"/>
      <c r="S29"/>
      <c r="T29"/>
      <c r="U29"/>
      <c r="V29"/>
      <c r="W29"/>
      <c r="X29"/>
      <c r="Y29"/>
      <c r="Z29"/>
      <c r="AA29"/>
      <c r="AB29"/>
      <c r="AC29" s="91"/>
      <c r="AK29" s="187"/>
      <c r="AL29" s="242"/>
      <c r="AM29" s="242"/>
      <c r="AV29" s="93" t="s">
        <v>247</v>
      </c>
      <c r="AW29" s="93" t="s">
        <v>248</v>
      </c>
      <c r="AX29" s="42" t="s">
        <v>250</v>
      </c>
      <c r="AY29" s="42"/>
      <c r="BD29" s="42"/>
      <c r="BE29" s="42"/>
    </row>
    <row r="30" spans="1:57" ht="27" customHeight="1" x14ac:dyDescent="0.25">
      <c r="A30" s="72">
        <v>63</v>
      </c>
      <c r="B30" s="61" t="s">
        <v>458</v>
      </c>
      <c r="C30" s="108" t="s">
        <v>212</v>
      </c>
      <c r="D30" s="73" t="b">
        <v>1</v>
      </c>
      <c r="E30" s="73" t="s">
        <v>456</v>
      </c>
      <c r="F30" s="202" t="s">
        <v>443</v>
      </c>
      <c r="G30" s="224" t="s">
        <v>441</v>
      </c>
      <c r="H30" s="348" t="s">
        <v>610</v>
      </c>
      <c r="I30" s="72" t="s">
        <v>169</v>
      </c>
      <c r="J30" s="72" t="s">
        <v>169</v>
      </c>
      <c r="K30" s="514" t="s">
        <v>605</v>
      </c>
      <c r="L30" s="170">
        <f t="shared" ref="L30:L74" si="5">IF(A30&lt;&gt;"",A30,"")</f>
        <v>63</v>
      </c>
      <c r="M30" s="9"/>
      <c r="N30" s="42"/>
      <c r="P30"/>
      <c r="Q30"/>
      <c r="R30"/>
      <c r="S30"/>
      <c r="T30"/>
      <c r="U30"/>
      <c r="V30"/>
      <c r="W30"/>
      <c r="X30"/>
      <c r="Y30"/>
      <c r="Z30"/>
      <c r="AA30"/>
      <c r="AB30"/>
      <c r="AC30" s="91"/>
      <c r="AK30" s="187"/>
      <c r="AL30" s="242"/>
      <c r="AM30" s="242"/>
      <c r="AV30" s="42" t="s">
        <v>232</v>
      </c>
      <c r="AW30" s="42" t="s">
        <v>233</v>
      </c>
      <c r="AX30" s="42" t="s">
        <v>234</v>
      </c>
      <c r="AY30" s="42"/>
      <c r="BD30" s="72">
        <v>63</v>
      </c>
      <c r="BE30" s="336" t="s">
        <v>605</v>
      </c>
    </row>
    <row r="31" spans="1:57" ht="27" customHeight="1" x14ac:dyDescent="0.25">
      <c r="A31" s="72">
        <v>61</v>
      </c>
      <c r="B31" s="61" t="s">
        <v>418</v>
      </c>
      <c r="C31" s="108" t="s">
        <v>214</v>
      </c>
      <c r="D31" s="73" t="b">
        <v>1</v>
      </c>
      <c r="E31" s="73" t="s">
        <v>93</v>
      </c>
      <c r="F31" s="72" t="s">
        <v>450</v>
      </c>
      <c r="G31" s="73" t="s">
        <v>441</v>
      </c>
      <c r="H31" s="348" t="s">
        <v>610</v>
      </c>
      <c r="I31" s="72" t="s">
        <v>169</v>
      </c>
      <c r="J31" s="72" t="s">
        <v>169</v>
      </c>
      <c r="K31" s="336" t="s">
        <v>605</v>
      </c>
      <c r="L31" s="170">
        <f t="shared" si="5"/>
        <v>61</v>
      </c>
      <c r="M31" s="9"/>
      <c r="N31" s="42"/>
      <c r="P31"/>
      <c r="Q31"/>
      <c r="R31"/>
      <c r="S31"/>
      <c r="T31"/>
      <c r="U31"/>
      <c r="V31"/>
      <c r="W31"/>
      <c r="X31"/>
      <c r="Y31"/>
      <c r="Z31"/>
      <c r="AA31"/>
      <c r="AB31"/>
      <c r="AC31" s="91"/>
      <c r="AK31" s="187"/>
      <c r="AL31" s="242"/>
      <c r="AM31" s="242"/>
      <c r="AV31" s="92" t="s">
        <v>251</v>
      </c>
      <c r="AW31" s="93"/>
      <c r="AX31" s="93"/>
      <c r="AY31" s="93"/>
      <c r="BD31" s="72">
        <v>61</v>
      </c>
      <c r="BE31" s="336" t="s">
        <v>605</v>
      </c>
    </row>
    <row r="32" spans="1:57" ht="27" customHeight="1" x14ac:dyDescent="0.25">
      <c r="A32" s="72">
        <v>64</v>
      </c>
      <c r="B32" s="61" t="s">
        <v>417</v>
      </c>
      <c r="C32" s="108" t="s">
        <v>221</v>
      </c>
      <c r="D32" s="73" t="b">
        <v>1</v>
      </c>
      <c r="E32" s="73" t="s">
        <v>445</v>
      </c>
      <c r="F32" s="72" t="s">
        <v>450</v>
      </c>
      <c r="G32" s="73" t="s">
        <v>441</v>
      </c>
      <c r="H32" s="348" t="s">
        <v>613</v>
      </c>
      <c r="I32" s="72" t="s">
        <v>169</v>
      </c>
      <c r="J32" s="72" t="s">
        <v>169</v>
      </c>
      <c r="K32" s="336" t="s">
        <v>605</v>
      </c>
      <c r="L32" s="170">
        <f t="shared" si="5"/>
        <v>64</v>
      </c>
      <c r="M32" s="9"/>
      <c r="N32" s="42"/>
      <c r="P32"/>
      <c r="Q32"/>
      <c r="R32"/>
      <c r="S32"/>
      <c r="T32"/>
      <c r="U32"/>
      <c r="V32"/>
      <c r="W32"/>
      <c r="X32"/>
      <c r="Y32"/>
      <c r="Z32"/>
      <c r="AA32"/>
      <c r="AB32"/>
      <c r="AC32" s="91"/>
      <c r="AK32" s="187"/>
      <c r="AL32" s="242"/>
      <c r="AM32" s="242"/>
      <c r="AV32" s="92"/>
      <c r="AW32" s="93"/>
      <c r="AX32" s="93"/>
      <c r="AY32" s="93"/>
      <c r="BD32" s="72">
        <v>64</v>
      </c>
      <c r="BE32" s="336" t="s">
        <v>605</v>
      </c>
    </row>
    <row r="33" spans="1:57" ht="27" customHeight="1" x14ac:dyDescent="0.25">
      <c r="A33" s="72">
        <v>62</v>
      </c>
      <c r="B33" s="61" t="s">
        <v>421</v>
      </c>
      <c r="C33" s="108" t="s">
        <v>186</v>
      </c>
      <c r="D33" s="73" t="b">
        <v>1</v>
      </c>
      <c r="E33" s="73" t="s">
        <v>445</v>
      </c>
      <c r="F33" s="72" t="s">
        <v>450</v>
      </c>
      <c r="G33" s="73" t="s">
        <v>441</v>
      </c>
      <c r="H33" s="348" t="s">
        <v>610</v>
      </c>
      <c r="I33" s="72" t="s">
        <v>169</v>
      </c>
      <c r="J33" s="72" t="s">
        <v>169</v>
      </c>
      <c r="K33" s="336" t="s">
        <v>605</v>
      </c>
      <c r="L33" s="170">
        <f t="shared" si="5"/>
        <v>62</v>
      </c>
      <c r="M33" s="9"/>
      <c r="N33" s="42"/>
      <c r="P33"/>
      <c r="Q33"/>
      <c r="R33"/>
      <c r="S33"/>
      <c r="T33"/>
      <c r="U33"/>
      <c r="V33"/>
      <c r="W33"/>
      <c r="X33"/>
      <c r="Y33"/>
      <c r="Z33"/>
      <c r="AA33"/>
      <c r="AB33"/>
      <c r="AC33" s="91"/>
      <c r="AK33" s="187"/>
      <c r="AL33" s="242"/>
      <c r="AM33" s="242"/>
      <c r="AV33" s="93" t="s">
        <v>252</v>
      </c>
      <c r="AW33" s="93" t="s">
        <v>255</v>
      </c>
      <c r="AX33" s="93" t="s">
        <v>262</v>
      </c>
      <c r="AY33" s="93" t="s">
        <v>260</v>
      </c>
      <c r="BD33" s="72">
        <v>62</v>
      </c>
      <c r="BE33" s="336" t="s">
        <v>605</v>
      </c>
    </row>
    <row r="34" spans="1:57" ht="27" customHeight="1" x14ac:dyDescent="0.25">
      <c r="A34" s="72"/>
      <c r="B34" s="61"/>
      <c r="C34" s="108"/>
      <c r="D34" s="73"/>
      <c r="E34" s="73"/>
      <c r="F34" s="72"/>
      <c r="G34" s="73"/>
      <c r="H34" s="348"/>
      <c r="I34" s="72"/>
      <c r="J34" s="72"/>
      <c r="K34" s="72"/>
      <c r="L34" s="170" t="str">
        <f t="shared" si="5"/>
        <v/>
      </c>
      <c r="M34" s="9"/>
      <c r="N34" s="42"/>
      <c r="P34"/>
      <c r="Q34"/>
      <c r="R34"/>
      <c r="S34"/>
      <c r="T34"/>
      <c r="U34"/>
      <c r="V34"/>
      <c r="W34"/>
      <c r="X34"/>
      <c r="Y34"/>
      <c r="Z34"/>
      <c r="AA34"/>
      <c r="AB34"/>
      <c r="AC34" s="91"/>
      <c r="AK34" s="187"/>
      <c r="AL34" s="242"/>
      <c r="AM34" s="242"/>
      <c r="AV34" s="42" t="s">
        <v>253</v>
      </c>
      <c r="AW34" s="42" t="s">
        <v>256</v>
      </c>
      <c r="AX34" s="42" t="s">
        <v>261</v>
      </c>
      <c r="AY34" s="42" t="s">
        <v>78</v>
      </c>
      <c r="BD34" s="72"/>
      <c r="BE34" s="72"/>
    </row>
    <row r="35" spans="1:57" ht="27" customHeight="1" x14ac:dyDescent="0.25">
      <c r="A35" s="72">
        <v>14</v>
      </c>
      <c r="B35" s="61" t="s">
        <v>543</v>
      </c>
      <c r="C35" s="108" t="s">
        <v>243</v>
      </c>
      <c r="D35" s="74" t="b">
        <v>0</v>
      </c>
      <c r="E35" s="73" t="s">
        <v>446</v>
      </c>
      <c r="F35" s="72" t="s">
        <v>450</v>
      </c>
      <c r="G35" s="73" t="s">
        <v>441</v>
      </c>
      <c r="H35" s="348" t="s">
        <v>611</v>
      </c>
      <c r="I35" s="72">
        <v>14</v>
      </c>
      <c r="J35" s="72">
        <v>14</v>
      </c>
      <c r="K35" s="538" t="s">
        <v>605</v>
      </c>
      <c r="L35" s="170">
        <f t="shared" si="5"/>
        <v>14</v>
      </c>
      <c r="M35" s="48"/>
      <c r="N35" s="48"/>
      <c r="P35"/>
      <c r="Q35"/>
      <c r="R35"/>
      <c r="S35"/>
      <c r="T35"/>
      <c r="U35"/>
      <c r="V35"/>
      <c r="W35"/>
      <c r="X35"/>
      <c r="Y35"/>
      <c r="Z35"/>
      <c r="AA35"/>
      <c r="AB35"/>
      <c r="AC35" s="91"/>
      <c r="AK35" s="187"/>
      <c r="AL35" s="242"/>
      <c r="AM35" s="242"/>
      <c r="AV35" s="42" t="s">
        <v>254</v>
      </c>
      <c r="AW35" s="42" t="s">
        <v>257</v>
      </c>
      <c r="AX35" s="42" t="s">
        <v>258</v>
      </c>
      <c r="AY35" s="42" t="s">
        <v>78</v>
      </c>
      <c r="BD35" s="72">
        <v>14</v>
      </c>
      <c r="BE35" s="336" t="s">
        <v>605</v>
      </c>
    </row>
    <row r="36" spans="1:57" ht="27" customHeight="1" x14ac:dyDescent="0.25">
      <c r="A36" s="72">
        <v>15</v>
      </c>
      <c r="B36" s="61" t="s">
        <v>432</v>
      </c>
      <c r="C36" s="108" t="s">
        <v>213</v>
      </c>
      <c r="D36" s="74" t="b">
        <v>0</v>
      </c>
      <c r="E36" s="73" t="s">
        <v>446</v>
      </c>
      <c r="F36" s="72" t="s">
        <v>486</v>
      </c>
      <c r="G36" s="73" t="s">
        <v>441</v>
      </c>
      <c r="H36" s="348" t="s">
        <v>611</v>
      </c>
      <c r="I36" s="72">
        <v>15</v>
      </c>
      <c r="J36" s="72">
        <v>15</v>
      </c>
      <c r="K36" s="336" t="s">
        <v>605</v>
      </c>
      <c r="L36" s="170">
        <f t="shared" si="5"/>
        <v>15</v>
      </c>
      <c r="M36" s="48"/>
      <c r="N36" s="48"/>
      <c r="P36"/>
      <c r="Q36"/>
      <c r="R36"/>
      <c r="S36"/>
      <c r="T36"/>
      <c r="U36"/>
      <c r="V36"/>
      <c r="W36"/>
      <c r="X36"/>
      <c r="Y36"/>
      <c r="Z36"/>
      <c r="AA36"/>
      <c r="AB36"/>
      <c r="AC36" s="91"/>
      <c r="AK36" s="187"/>
      <c r="AL36" s="242"/>
      <c r="AM36" s="242"/>
      <c r="AV36" s="92" t="s">
        <v>263</v>
      </c>
      <c r="AW36" s="93"/>
      <c r="AX36" s="93"/>
      <c r="AY36" s="93"/>
      <c r="BD36" s="72">
        <v>15</v>
      </c>
      <c r="BE36" s="336" t="s">
        <v>605</v>
      </c>
    </row>
    <row r="37" spans="1:57" ht="27" customHeight="1" x14ac:dyDescent="0.25">
      <c r="A37" s="72">
        <v>16</v>
      </c>
      <c r="B37" s="61" t="s">
        <v>429</v>
      </c>
      <c r="C37" s="108" t="s">
        <v>219</v>
      </c>
      <c r="D37" s="74" t="b">
        <v>0</v>
      </c>
      <c r="E37" s="73" t="s">
        <v>93</v>
      </c>
      <c r="F37" s="72" t="s">
        <v>486</v>
      </c>
      <c r="G37" s="73" t="s">
        <v>441</v>
      </c>
      <c r="H37" s="348" t="s">
        <v>612</v>
      </c>
      <c r="I37" s="72">
        <v>16</v>
      </c>
      <c r="J37" s="72">
        <v>16</v>
      </c>
      <c r="K37" s="336" t="s">
        <v>605</v>
      </c>
      <c r="L37" s="170">
        <f t="shared" si="5"/>
        <v>16</v>
      </c>
      <c r="M37" s="48"/>
      <c r="N37" s="48"/>
      <c r="P37"/>
      <c r="Q37"/>
      <c r="R37"/>
      <c r="S37"/>
      <c r="T37"/>
      <c r="U37"/>
      <c r="V37"/>
      <c r="W37"/>
      <c r="X37"/>
      <c r="Y37"/>
      <c r="Z37"/>
      <c r="AA37"/>
      <c r="AB37"/>
      <c r="AC37" s="91"/>
      <c r="AK37" s="187"/>
      <c r="AL37" s="242"/>
      <c r="AM37" s="242"/>
      <c r="AV37" s="42" t="s">
        <v>270</v>
      </c>
      <c r="AW37" s="42" t="s">
        <v>271</v>
      </c>
      <c r="AX37" s="42"/>
      <c r="AY37" s="42" t="s">
        <v>272</v>
      </c>
      <c r="BA37" s="3" t="s">
        <v>481</v>
      </c>
      <c r="BD37" s="72">
        <v>16</v>
      </c>
      <c r="BE37" s="336" t="s">
        <v>605</v>
      </c>
    </row>
    <row r="38" spans="1:57" ht="27" customHeight="1" x14ac:dyDescent="0.25">
      <c r="A38" s="33"/>
      <c r="B38" s="33" t="s">
        <v>323</v>
      </c>
      <c r="C38" s="107"/>
      <c r="D38" s="33"/>
      <c r="E38" s="213"/>
      <c r="F38" s="213"/>
      <c r="G38" s="213"/>
      <c r="H38" s="347"/>
      <c r="I38" s="33"/>
      <c r="J38" s="33"/>
      <c r="K38" s="315"/>
      <c r="L38" s="95" t="str">
        <f t="shared" ref="L38" si="6">IF(A38&lt;&gt;"",A38,"")</f>
        <v/>
      </c>
      <c r="M38" s="9"/>
      <c r="N38" s="9"/>
      <c r="P38"/>
      <c r="Q38"/>
      <c r="R38"/>
      <c r="S38"/>
      <c r="T38"/>
      <c r="U38"/>
      <c r="V38"/>
      <c r="W38"/>
      <c r="X38"/>
      <c r="Y38"/>
      <c r="Z38"/>
      <c r="AA38"/>
      <c r="AB38"/>
      <c r="AC38" s="91"/>
      <c r="AK38" s="187"/>
      <c r="AL38" s="242"/>
      <c r="AM38" s="242"/>
      <c r="AV38" s="42" t="s">
        <v>268</v>
      </c>
      <c r="AW38" s="42" t="s">
        <v>269</v>
      </c>
      <c r="AX38" s="42"/>
      <c r="AY38" s="42" t="s">
        <v>273</v>
      </c>
      <c r="BA38" s="3" t="s">
        <v>482</v>
      </c>
      <c r="BD38" s="72">
        <v>19</v>
      </c>
      <c r="BE38" s="335" t="s">
        <v>605</v>
      </c>
    </row>
    <row r="39" spans="1:57" ht="27" customHeight="1" x14ac:dyDescent="0.25">
      <c r="A39" s="140">
        <v>18</v>
      </c>
      <c r="B39" s="141" t="s">
        <v>420</v>
      </c>
      <c r="C39" s="144" t="s">
        <v>243</v>
      </c>
      <c r="D39" s="142" t="b">
        <v>0</v>
      </c>
      <c r="E39" s="216" t="s">
        <v>446</v>
      </c>
      <c r="F39" s="202" t="s">
        <v>486</v>
      </c>
      <c r="G39" s="143" t="s">
        <v>441</v>
      </c>
      <c r="H39" s="349" t="s">
        <v>611</v>
      </c>
      <c r="I39" s="140">
        <v>18</v>
      </c>
      <c r="J39" s="140">
        <v>18</v>
      </c>
      <c r="K39" s="335" t="s">
        <v>605</v>
      </c>
      <c r="L39" s="171">
        <f t="shared" si="5"/>
        <v>18</v>
      </c>
      <c r="M39" s="48"/>
      <c r="N39" s="48"/>
      <c r="P39"/>
      <c r="Q39"/>
      <c r="R39"/>
      <c r="S39"/>
      <c r="T39"/>
      <c r="U39"/>
      <c r="V39"/>
      <c r="W39"/>
      <c r="X39"/>
      <c r="Y39"/>
      <c r="Z39"/>
      <c r="AA39"/>
      <c r="AB39"/>
      <c r="AC39" s="91"/>
      <c r="AK39" s="187"/>
      <c r="AL39" s="242"/>
      <c r="AM39" s="242"/>
      <c r="AV39" s="42" t="s">
        <v>264</v>
      </c>
      <c r="AW39" s="42" t="s">
        <v>266</v>
      </c>
      <c r="AX39" s="42"/>
      <c r="AY39" s="42" t="s">
        <v>276</v>
      </c>
      <c r="BA39" s="3" t="s">
        <v>483</v>
      </c>
      <c r="BD39" s="140">
        <v>18</v>
      </c>
      <c r="BE39" s="335" t="s">
        <v>605</v>
      </c>
    </row>
    <row r="40" spans="1:57" ht="27" customHeight="1" x14ac:dyDescent="0.25">
      <c r="A40" s="140">
        <v>19</v>
      </c>
      <c r="B40" s="141" t="s">
        <v>419</v>
      </c>
      <c r="C40" s="144" t="s">
        <v>213</v>
      </c>
      <c r="D40" s="142" t="b">
        <v>0</v>
      </c>
      <c r="E40" s="216" t="s">
        <v>487</v>
      </c>
      <c r="F40" s="202" t="s">
        <v>486</v>
      </c>
      <c r="G40" s="143" t="s">
        <v>441</v>
      </c>
      <c r="H40" s="349" t="s">
        <v>611</v>
      </c>
      <c r="I40" s="140">
        <v>19</v>
      </c>
      <c r="J40" s="140">
        <v>19</v>
      </c>
      <c r="K40" s="335" t="s">
        <v>605</v>
      </c>
      <c r="L40" s="171">
        <f t="shared" si="5"/>
        <v>19</v>
      </c>
      <c r="M40" s="48"/>
      <c r="N40" s="48"/>
      <c r="P40"/>
      <c r="Q40"/>
      <c r="R40"/>
      <c r="S40"/>
      <c r="T40"/>
      <c r="U40"/>
      <c r="V40"/>
      <c r="W40"/>
      <c r="X40"/>
      <c r="Y40"/>
      <c r="Z40"/>
      <c r="AA40"/>
      <c r="AB40"/>
      <c r="AC40" s="91"/>
      <c r="AK40" s="187"/>
      <c r="AL40" s="242"/>
      <c r="AM40" s="242"/>
      <c r="AV40" s="42" t="s">
        <v>274</v>
      </c>
      <c r="AW40" s="42" t="s">
        <v>275</v>
      </c>
      <c r="AX40" s="42"/>
      <c r="AY40" s="42" t="s">
        <v>277</v>
      </c>
      <c r="BA40" s="50" t="s">
        <v>484</v>
      </c>
      <c r="BD40" s="140">
        <v>18</v>
      </c>
      <c r="BE40" s="335" t="s">
        <v>605</v>
      </c>
    </row>
    <row r="41" spans="1:57" ht="27" customHeight="1" x14ac:dyDescent="0.25">
      <c r="A41" s="72">
        <v>20</v>
      </c>
      <c r="B41" s="61" t="s">
        <v>428</v>
      </c>
      <c r="C41" s="108" t="s">
        <v>221</v>
      </c>
      <c r="D41" s="74" t="b">
        <v>0</v>
      </c>
      <c r="E41" s="216" t="s">
        <v>93</v>
      </c>
      <c r="F41" s="202" t="s">
        <v>486</v>
      </c>
      <c r="G41" s="73" t="s">
        <v>441</v>
      </c>
      <c r="H41" s="348" t="s">
        <v>612</v>
      </c>
      <c r="I41" s="72">
        <v>19</v>
      </c>
      <c r="J41" s="72">
        <v>19</v>
      </c>
      <c r="K41" s="335" t="s">
        <v>605</v>
      </c>
      <c r="L41" s="170">
        <f t="shared" ref="L41" si="7">IF(A41&lt;&gt;"",A41,"")</f>
        <v>20</v>
      </c>
      <c r="M41" s="48"/>
      <c r="N41" s="48"/>
      <c r="P41"/>
      <c r="Q41"/>
      <c r="R41"/>
      <c r="S41"/>
      <c r="T41"/>
      <c r="U41"/>
      <c r="V41"/>
      <c r="W41"/>
      <c r="X41"/>
      <c r="Y41"/>
      <c r="Z41"/>
      <c r="AA41"/>
      <c r="AB41"/>
      <c r="AC41" s="91"/>
      <c r="AK41" s="187"/>
      <c r="AL41" s="242"/>
      <c r="AM41" s="242"/>
      <c r="AV41" s="93" t="s">
        <v>221</v>
      </c>
      <c r="AW41" s="93" t="s">
        <v>222</v>
      </c>
      <c r="AX41" s="93" t="s">
        <v>249</v>
      </c>
      <c r="AY41" s="93"/>
      <c r="BD41" s="42"/>
      <c r="BE41" s="42"/>
    </row>
    <row r="42" spans="1:57" s="3" customFormat="1" ht="27" customHeight="1" x14ac:dyDescent="0.25">
      <c r="A42" s="33"/>
      <c r="B42" s="33" t="s">
        <v>323</v>
      </c>
      <c r="C42" s="107"/>
      <c r="D42" s="33"/>
      <c r="E42" s="213"/>
      <c r="F42" s="213"/>
      <c r="G42" s="213"/>
      <c r="H42" s="347"/>
      <c r="I42" s="33"/>
      <c r="J42" s="33"/>
      <c r="K42" s="315"/>
      <c r="L42" s="95" t="str">
        <f t="shared" si="5"/>
        <v/>
      </c>
      <c r="M42" s="9"/>
      <c r="N42" s="9"/>
      <c r="P42"/>
      <c r="Q42"/>
      <c r="R42"/>
      <c r="S42"/>
      <c r="T42"/>
      <c r="U42"/>
      <c r="V42"/>
      <c r="W42"/>
      <c r="X42"/>
      <c r="Y42"/>
      <c r="Z42"/>
      <c r="AA42"/>
      <c r="AB42"/>
      <c r="AC42" s="91"/>
      <c r="AV42" s="42" t="s">
        <v>265</v>
      </c>
      <c r="AW42" s="42" t="s">
        <v>267</v>
      </c>
      <c r="AX42" s="42"/>
      <c r="AY42" s="42" t="s">
        <v>278</v>
      </c>
      <c r="BD42" s="33"/>
      <c r="BE42" s="315"/>
    </row>
    <row r="43" spans="1:57" ht="27" customHeight="1" x14ac:dyDescent="0.25">
      <c r="A43" s="33"/>
      <c r="B43" s="33" t="s">
        <v>323</v>
      </c>
      <c r="C43" s="107"/>
      <c r="D43" s="33"/>
      <c r="E43" s="213"/>
      <c r="F43" s="213"/>
      <c r="G43" s="213"/>
      <c r="H43" s="347"/>
      <c r="I43" s="33"/>
      <c r="J43" s="33"/>
      <c r="K43" s="315"/>
      <c r="L43" s="95" t="str">
        <f t="shared" si="5"/>
        <v/>
      </c>
      <c r="M43" s="9"/>
      <c r="N43" s="9"/>
      <c r="P43"/>
      <c r="Q43"/>
      <c r="R43"/>
      <c r="S43"/>
      <c r="T43"/>
      <c r="U43"/>
      <c r="V43"/>
      <c r="W43"/>
      <c r="X43"/>
      <c r="Y43"/>
      <c r="Z43"/>
      <c r="AA43"/>
      <c r="AB43"/>
      <c r="AC43" s="91"/>
      <c r="AV43" s="42"/>
      <c r="AW43" s="42"/>
      <c r="AX43" s="42"/>
      <c r="AY43" s="42"/>
      <c r="BD43" s="33"/>
      <c r="BE43" s="315"/>
    </row>
    <row r="44" spans="1:57" s="3" customFormat="1" ht="27" customHeight="1" x14ac:dyDescent="0.25">
      <c r="A44" s="42" t="s">
        <v>136</v>
      </c>
      <c r="B44" s="32" t="s">
        <v>109</v>
      </c>
      <c r="C44" s="103" t="s">
        <v>189</v>
      </c>
      <c r="D44" s="43" t="b">
        <v>0</v>
      </c>
      <c r="E44" s="37" t="s">
        <v>457</v>
      </c>
      <c r="F44" s="41" t="s">
        <v>457</v>
      </c>
      <c r="G44" s="37" t="s">
        <v>457</v>
      </c>
      <c r="H44" s="343" t="s">
        <v>616</v>
      </c>
      <c r="I44" s="42" t="s">
        <v>136</v>
      </c>
      <c r="J44" s="42" t="s">
        <v>136</v>
      </c>
      <c r="K44" s="316" t="s">
        <v>605</v>
      </c>
      <c r="L44" s="166" t="str">
        <f t="shared" si="5"/>
        <v>A</v>
      </c>
      <c r="M44" s="48"/>
      <c r="N44" s="48"/>
      <c r="P44"/>
      <c r="Q44"/>
      <c r="R44"/>
      <c r="S44"/>
      <c r="T44"/>
      <c r="U44"/>
      <c r="V44"/>
      <c r="W44"/>
      <c r="X44"/>
      <c r="Y44"/>
      <c r="Z44"/>
      <c r="AA44"/>
      <c r="AB44"/>
      <c r="AC44" s="91"/>
      <c r="AV44" s="44" t="s">
        <v>279</v>
      </c>
      <c r="AW44" s="42"/>
      <c r="AX44" s="42"/>
      <c r="AY44" s="42"/>
      <c r="BD44" s="42" t="s">
        <v>136</v>
      </c>
      <c r="BE44" s="316" t="s">
        <v>605</v>
      </c>
    </row>
    <row r="45" spans="1:57" s="3" customFormat="1" ht="27" customHeight="1" x14ac:dyDescent="0.25">
      <c r="A45" s="42" t="s">
        <v>137</v>
      </c>
      <c r="B45" s="32" t="s">
        <v>110</v>
      </c>
      <c r="C45" s="103" t="s">
        <v>189</v>
      </c>
      <c r="D45" s="43" t="b">
        <v>0</v>
      </c>
      <c r="E45" s="37" t="s">
        <v>457</v>
      </c>
      <c r="F45" s="41" t="s">
        <v>457</v>
      </c>
      <c r="G45" s="37" t="s">
        <v>457</v>
      </c>
      <c r="H45" s="343" t="s">
        <v>617</v>
      </c>
      <c r="I45" s="42" t="s">
        <v>137</v>
      </c>
      <c r="J45" s="42" t="s">
        <v>137</v>
      </c>
      <c r="K45" s="316" t="s">
        <v>605</v>
      </c>
      <c r="L45" s="166" t="str">
        <f t="shared" si="5"/>
        <v>B</v>
      </c>
      <c r="M45" s="9"/>
      <c r="N45" s="9"/>
      <c r="P45"/>
      <c r="Q45"/>
      <c r="R45"/>
      <c r="S45"/>
      <c r="T45"/>
      <c r="U45"/>
      <c r="V45"/>
      <c r="W45"/>
      <c r="X45"/>
      <c r="Y45"/>
      <c r="Z45"/>
      <c r="AA45"/>
      <c r="AB45"/>
      <c r="AC45" s="91"/>
      <c r="AV45" s="42" t="s">
        <v>320</v>
      </c>
      <c r="AW45" s="42"/>
      <c r="AX45" s="42"/>
      <c r="AY45" s="42" t="s">
        <v>280</v>
      </c>
      <c r="BD45" s="42" t="s">
        <v>137</v>
      </c>
      <c r="BE45" s="316" t="s">
        <v>605</v>
      </c>
    </row>
    <row r="46" spans="1:57" ht="27" customHeight="1" x14ac:dyDescent="0.25">
      <c r="A46" s="42" t="s">
        <v>138</v>
      </c>
      <c r="B46" s="32" t="s">
        <v>111</v>
      </c>
      <c r="C46" s="103" t="s">
        <v>189</v>
      </c>
      <c r="D46" s="43" t="b">
        <v>0</v>
      </c>
      <c r="E46" s="37" t="s">
        <v>457</v>
      </c>
      <c r="F46" s="41" t="s">
        <v>457</v>
      </c>
      <c r="G46" s="37" t="s">
        <v>457</v>
      </c>
      <c r="H46" s="343" t="s">
        <v>617</v>
      </c>
      <c r="I46" s="42"/>
      <c r="J46" s="42"/>
      <c r="K46" s="316" t="s">
        <v>605</v>
      </c>
      <c r="L46" s="166" t="str">
        <f t="shared" si="5"/>
        <v>Br</v>
      </c>
      <c r="M46" s="9"/>
      <c r="N46" s="9"/>
      <c r="P46"/>
      <c r="Q46"/>
      <c r="R46"/>
      <c r="S46"/>
      <c r="T46"/>
      <c r="U46"/>
      <c r="V46"/>
      <c r="W46"/>
      <c r="X46"/>
      <c r="Y46"/>
      <c r="Z46"/>
      <c r="AA46"/>
      <c r="AB46"/>
      <c r="AC46" s="91"/>
      <c r="AV46" s="42" t="s">
        <v>321</v>
      </c>
      <c r="AW46" s="42"/>
      <c r="AX46" s="42"/>
      <c r="AY46" s="42" t="s">
        <v>281</v>
      </c>
      <c r="AZ46" s="3"/>
      <c r="BA46" s="3"/>
      <c r="BD46" s="42" t="s">
        <v>138</v>
      </c>
      <c r="BE46" s="316" t="s">
        <v>605</v>
      </c>
    </row>
    <row r="47" spans="1:57" ht="27" customHeight="1" x14ac:dyDescent="0.25">
      <c r="A47" s="42" t="s">
        <v>139</v>
      </c>
      <c r="B47" s="32" t="s">
        <v>544</v>
      </c>
      <c r="C47" s="103" t="s">
        <v>268</v>
      </c>
      <c r="D47" s="9" t="b">
        <v>1</v>
      </c>
      <c r="E47" s="9" t="s">
        <v>448</v>
      </c>
      <c r="F47" s="42" t="s">
        <v>455</v>
      </c>
      <c r="G47" s="9" t="s">
        <v>449</v>
      </c>
      <c r="H47" s="343" t="s">
        <v>618</v>
      </c>
      <c r="I47" s="42" t="s">
        <v>360</v>
      </c>
      <c r="J47" s="41" t="s">
        <v>360</v>
      </c>
      <c r="K47" s="316" t="s">
        <v>605</v>
      </c>
      <c r="L47" s="166" t="str">
        <f t="shared" si="5"/>
        <v>1š</v>
      </c>
      <c r="M47" s="9"/>
      <c r="N47" s="9"/>
      <c r="P47"/>
      <c r="Q47"/>
      <c r="R47"/>
      <c r="S47"/>
      <c r="T47"/>
      <c r="U47"/>
      <c r="V47"/>
      <c r="W47"/>
      <c r="X47"/>
      <c r="Y47"/>
      <c r="Z47"/>
      <c r="AA47"/>
      <c r="AB47"/>
      <c r="AC47" s="91"/>
      <c r="AV47" s="42" t="s">
        <v>322</v>
      </c>
      <c r="AW47" s="42"/>
      <c r="AX47" s="42"/>
      <c r="AY47" s="42" t="s">
        <v>282</v>
      </c>
      <c r="BD47" s="42" t="s">
        <v>139</v>
      </c>
      <c r="BE47" s="316" t="s">
        <v>605</v>
      </c>
    </row>
    <row r="48" spans="1:57" ht="27" customHeight="1" x14ac:dyDescent="0.25">
      <c r="A48" s="42" t="s">
        <v>139</v>
      </c>
      <c r="B48" s="32" t="s">
        <v>393</v>
      </c>
      <c r="C48" s="103" t="s">
        <v>268</v>
      </c>
      <c r="D48" s="9" t="b">
        <v>1</v>
      </c>
      <c r="E48" s="9" t="s">
        <v>448</v>
      </c>
      <c r="F48" s="42" t="s">
        <v>455</v>
      </c>
      <c r="G48" s="9" t="s">
        <v>449</v>
      </c>
      <c r="H48" s="343" t="s">
        <v>619</v>
      </c>
      <c r="I48" s="42" t="s">
        <v>360</v>
      </c>
      <c r="J48" s="41" t="s">
        <v>360</v>
      </c>
      <c r="K48" s="316" t="s">
        <v>605</v>
      </c>
      <c r="L48" s="166" t="str">
        <f t="shared" si="5"/>
        <v>1š</v>
      </c>
      <c r="M48" s="9"/>
      <c r="N48" s="9"/>
      <c r="P48"/>
      <c r="Q48"/>
      <c r="R48"/>
      <c r="S48"/>
      <c r="T48"/>
      <c r="U48"/>
      <c r="V48"/>
      <c r="W48"/>
      <c r="X48"/>
      <c r="Y48"/>
      <c r="Z48"/>
      <c r="AA48"/>
      <c r="AB48"/>
      <c r="AC48" s="91"/>
      <c r="AV48" s="44"/>
      <c r="AW48" s="42"/>
      <c r="AX48" s="42"/>
      <c r="AY48" s="42"/>
      <c r="BD48" s="42" t="s">
        <v>139</v>
      </c>
      <c r="BE48" s="316" t="s">
        <v>605</v>
      </c>
    </row>
    <row r="49" spans="1:57" ht="27" customHeight="1" x14ac:dyDescent="0.25">
      <c r="A49" s="42" t="s">
        <v>411</v>
      </c>
      <c r="B49" s="32" t="s">
        <v>410</v>
      </c>
      <c r="C49" s="103" t="s">
        <v>412</v>
      </c>
      <c r="D49" s="9" t="b">
        <v>1</v>
      </c>
      <c r="E49" s="9" t="s">
        <v>414</v>
      </c>
      <c r="F49" s="42" t="s">
        <v>451</v>
      </c>
      <c r="G49" s="9" t="s">
        <v>441</v>
      </c>
      <c r="H49" s="343" t="s">
        <v>608</v>
      </c>
      <c r="I49" s="202" t="s">
        <v>438</v>
      </c>
      <c r="J49" s="203" t="s">
        <v>438</v>
      </c>
      <c r="K49" s="316" t="s">
        <v>605</v>
      </c>
      <c r="L49" s="166" t="str">
        <f t="shared" si="5"/>
        <v>1ps</v>
      </c>
      <c r="M49" s="9"/>
      <c r="N49" s="9"/>
      <c r="P49"/>
      <c r="Q49"/>
      <c r="R49"/>
      <c r="S49"/>
      <c r="T49"/>
      <c r="U49"/>
      <c r="V49"/>
      <c r="W49"/>
      <c r="X49"/>
      <c r="Y49"/>
      <c r="Z49"/>
      <c r="AA49"/>
      <c r="AB49"/>
      <c r="AC49" s="91"/>
      <c r="AV49" s="42"/>
      <c r="AW49" s="42"/>
      <c r="AX49" s="42"/>
      <c r="AY49" s="42"/>
      <c r="BD49" s="42" t="s">
        <v>411</v>
      </c>
      <c r="BE49" s="316" t="s">
        <v>605</v>
      </c>
    </row>
    <row r="50" spans="1:57" ht="27" customHeight="1" x14ac:dyDescent="0.25">
      <c r="A50" s="42" t="s">
        <v>401</v>
      </c>
      <c r="B50" s="32" t="s">
        <v>394</v>
      </c>
      <c r="C50" s="103" t="s">
        <v>395</v>
      </c>
      <c r="D50" s="9" t="b">
        <v>1</v>
      </c>
      <c r="E50" s="9" t="s">
        <v>80</v>
      </c>
      <c r="F50" s="42" t="s">
        <v>451</v>
      </c>
      <c r="G50" s="9" t="s">
        <v>439</v>
      </c>
      <c r="H50" s="343" t="s">
        <v>608</v>
      </c>
      <c r="I50" s="202" t="s">
        <v>438</v>
      </c>
      <c r="J50" s="203" t="s">
        <v>438</v>
      </c>
      <c r="K50" s="316" t="s">
        <v>605</v>
      </c>
      <c r="L50" s="166" t="str">
        <f t="shared" si="5"/>
        <v>1fs</v>
      </c>
      <c r="M50" s="9"/>
      <c r="N50" s="9"/>
      <c r="P50"/>
      <c r="Q50"/>
      <c r="R50"/>
      <c r="S50"/>
      <c r="T50"/>
      <c r="U50"/>
      <c r="V50"/>
      <c r="W50"/>
      <c r="X50"/>
      <c r="Y50"/>
      <c r="Z50"/>
      <c r="AA50"/>
      <c r="AB50"/>
      <c r="AC50" s="91"/>
      <c r="AV50" s="42"/>
      <c r="AW50" s="42"/>
      <c r="AX50" s="42"/>
      <c r="AY50" s="42"/>
      <c r="BD50" s="42" t="s">
        <v>401</v>
      </c>
      <c r="BE50" s="316" t="s">
        <v>605</v>
      </c>
    </row>
    <row r="51" spans="1:57" ht="27" customHeight="1" x14ac:dyDescent="0.25">
      <c r="A51" s="42" t="s">
        <v>400</v>
      </c>
      <c r="B51" s="32" t="s">
        <v>396</v>
      </c>
      <c r="C51" s="103" t="s">
        <v>397</v>
      </c>
      <c r="D51" s="9" t="b">
        <v>1</v>
      </c>
      <c r="E51" s="9" t="s">
        <v>82</v>
      </c>
      <c r="F51" s="42" t="s">
        <v>451</v>
      </c>
      <c r="G51" s="9" t="s">
        <v>439</v>
      </c>
      <c r="H51" s="343" t="s">
        <v>608</v>
      </c>
      <c r="I51" s="202" t="s">
        <v>438</v>
      </c>
      <c r="J51" s="203" t="s">
        <v>438</v>
      </c>
      <c r="K51" s="316" t="s">
        <v>605</v>
      </c>
      <c r="L51" s="166" t="str">
        <f t="shared" si="5"/>
        <v>1ms</v>
      </c>
      <c r="M51" s="9"/>
      <c r="N51" s="9"/>
      <c r="P51"/>
      <c r="Q51"/>
      <c r="R51"/>
      <c r="S51"/>
      <c r="T51"/>
      <c r="U51"/>
      <c r="V51"/>
      <c r="W51"/>
      <c r="X51"/>
      <c r="Y51"/>
      <c r="Z51"/>
      <c r="AA51"/>
      <c r="AB51"/>
      <c r="AC51" s="91"/>
      <c r="AV51" s="42"/>
      <c r="AW51" s="42"/>
      <c r="AX51" s="42"/>
      <c r="AY51" s="42"/>
      <c r="BD51" s="42" t="s">
        <v>400</v>
      </c>
      <c r="BE51" s="316" t="s">
        <v>605</v>
      </c>
    </row>
    <row r="52" spans="1:57" ht="27" customHeight="1" x14ac:dyDescent="0.25">
      <c r="A52" s="42" t="s">
        <v>409</v>
      </c>
      <c r="B52" s="32" t="s">
        <v>392</v>
      </c>
      <c r="C52" s="103" t="s">
        <v>352</v>
      </c>
      <c r="D52" s="9" t="b">
        <v>1</v>
      </c>
      <c r="E52" s="9" t="s">
        <v>86</v>
      </c>
      <c r="F52" s="42" t="s">
        <v>447</v>
      </c>
      <c r="G52" s="9" t="s">
        <v>439</v>
      </c>
      <c r="H52" s="343" t="s">
        <v>608</v>
      </c>
      <c r="I52" s="202" t="s">
        <v>351</v>
      </c>
      <c r="J52" s="203" t="s">
        <v>351</v>
      </c>
      <c r="K52" s="316" t="s">
        <v>605</v>
      </c>
      <c r="L52" s="166" t="str">
        <f t="shared" si="5"/>
        <v>1gs</v>
      </c>
      <c r="M52" s="9"/>
      <c r="N52" s="9"/>
      <c r="P52"/>
      <c r="Q52"/>
      <c r="R52"/>
      <c r="S52"/>
      <c r="T52"/>
      <c r="U52"/>
      <c r="V52"/>
      <c r="W52"/>
      <c r="X52"/>
      <c r="Y52"/>
      <c r="Z52"/>
      <c r="AA52"/>
      <c r="AB52"/>
      <c r="AC52" s="91"/>
      <c r="AV52"/>
      <c r="AW52"/>
      <c r="AX52"/>
      <c r="AY52"/>
      <c r="BD52" s="42" t="s">
        <v>409</v>
      </c>
      <c r="BE52" s="316" t="s">
        <v>605</v>
      </c>
    </row>
    <row r="53" spans="1:57" ht="27" customHeight="1" x14ac:dyDescent="0.25">
      <c r="A53" s="42" t="s">
        <v>351</v>
      </c>
      <c r="B53" s="32" t="s">
        <v>398</v>
      </c>
      <c r="C53" s="103" t="s">
        <v>399</v>
      </c>
      <c r="D53" s="9" t="b">
        <v>1</v>
      </c>
      <c r="E53" s="9" t="s">
        <v>448</v>
      </c>
      <c r="F53" s="42" t="s">
        <v>451</v>
      </c>
      <c r="G53" s="9" t="s">
        <v>449</v>
      </c>
      <c r="H53" s="343" t="s">
        <v>608</v>
      </c>
      <c r="I53" s="202" t="s">
        <v>351</v>
      </c>
      <c r="J53" s="203" t="s">
        <v>351</v>
      </c>
      <c r="K53" s="316" t="s">
        <v>605</v>
      </c>
      <c r="L53" s="166" t="str">
        <f t="shared" si="5"/>
        <v>1sg</v>
      </c>
      <c r="M53" s="9"/>
      <c r="N53" s="9"/>
      <c r="P53"/>
      <c r="Q53"/>
      <c r="R53"/>
      <c r="S53"/>
      <c r="T53"/>
      <c r="U53"/>
      <c r="V53"/>
      <c r="W53"/>
      <c r="X53"/>
      <c r="Y53"/>
      <c r="Z53"/>
      <c r="AA53"/>
      <c r="AB53"/>
      <c r="AC53" s="91"/>
      <c r="AV53" s="42"/>
      <c r="AW53" s="42"/>
      <c r="AX53" s="42"/>
      <c r="AY53" s="42"/>
      <c r="BD53" s="42" t="s">
        <v>351</v>
      </c>
      <c r="BE53" s="316" t="s">
        <v>605</v>
      </c>
    </row>
    <row r="54" spans="1:57" ht="27" customHeight="1" x14ac:dyDescent="0.25">
      <c r="A54" s="42" t="s">
        <v>545</v>
      </c>
      <c r="B54" s="32" t="s">
        <v>546</v>
      </c>
      <c r="C54" s="103" t="s">
        <v>547</v>
      </c>
      <c r="D54" s="9" t="b">
        <v>1</v>
      </c>
      <c r="E54" s="9" t="s">
        <v>414</v>
      </c>
      <c r="F54" s="42" t="s">
        <v>451</v>
      </c>
      <c r="G54" s="8" t="s">
        <v>441</v>
      </c>
      <c r="H54" s="343" t="s">
        <v>608</v>
      </c>
      <c r="I54" s="42" t="s">
        <v>459</v>
      </c>
      <c r="J54" s="41" t="s">
        <v>459</v>
      </c>
      <c r="K54" s="316" t="s">
        <v>605</v>
      </c>
      <c r="L54" s="166" t="str">
        <f t="shared" si="5"/>
        <v>1pms</v>
      </c>
      <c r="M54" s="9"/>
      <c r="N54" s="9"/>
      <c r="P54"/>
      <c r="Q54"/>
      <c r="R54"/>
      <c r="S54"/>
      <c r="T54"/>
      <c r="U54"/>
      <c r="V54"/>
      <c r="W54"/>
      <c r="X54"/>
      <c r="Y54"/>
      <c r="Z54"/>
      <c r="AA54"/>
      <c r="AB54"/>
      <c r="AC54" s="91"/>
      <c r="AV54" s="42"/>
      <c r="AW54" s="42"/>
      <c r="AX54" s="42"/>
      <c r="AY54" s="42"/>
      <c r="BD54" s="42" t="s">
        <v>545</v>
      </c>
      <c r="BE54" s="316" t="s">
        <v>605</v>
      </c>
    </row>
    <row r="55" spans="1:57" ht="27" customHeight="1" x14ac:dyDescent="0.25">
      <c r="A55" s="42" t="s">
        <v>492</v>
      </c>
      <c r="B55" s="32" t="s">
        <v>415</v>
      </c>
      <c r="C55" s="103" t="s">
        <v>416</v>
      </c>
      <c r="D55" s="9" t="b">
        <v>1</v>
      </c>
      <c r="E55" s="216" t="s">
        <v>446</v>
      </c>
      <c r="F55" s="42" t="s">
        <v>486</v>
      </c>
      <c r="G55" s="9" t="s">
        <v>441</v>
      </c>
      <c r="H55" s="343" t="s">
        <v>610</v>
      </c>
      <c r="I55" s="42" t="s">
        <v>354</v>
      </c>
      <c r="J55" s="42" t="s">
        <v>354</v>
      </c>
      <c r="K55" s="316" t="s">
        <v>605</v>
      </c>
      <c r="L55" s="166" t="str">
        <f t="shared" si="5"/>
        <v>1sp</v>
      </c>
      <c r="M55" s="9"/>
      <c r="N55" s="9"/>
      <c r="P55"/>
      <c r="Q55"/>
      <c r="R55"/>
      <c r="S55"/>
      <c r="T55"/>
      <c r="U55"/>
      <c r="V55"/>
      <c r="W55"/>
      <c r="X55"/>
      <c r="Y55"/>
      <c r="Z55"/>
      <c r="AA55"/>
      <c r="AB55"/>
      <c r="AC55" s="91"/>
      <c r="AV55" s="42"/>
      <c r="AW55" s="42"/>
      <c r="AX55" s="42"/>
      <c r="AY55" s="42"/>
      <c r="BD55" s="42" t="s">
        <v>492</v>
      </c>
      <c r="BE55" s="316" t="s">
        <v>605</v>
      </c>
    </row>
    <row r="56" spans="1:57" ht="27" customHeight="1" x14ac:dyDescent="0.25">
      <c r="A56" s="42" t="s">
        <v>548</v>
      </c>
      <c r="B56" s="32" t="s">
        <v>422</v>
      </c>
      <c r="C56" s="103" t="s">
        <v>423</v>
      </c>
      <c r="D56" s="9" t="b">
        <v>1</v>
      </c>
      <c r="E56" s="216" t="s">
        <v>446</v>
      </c>
      <c r="F56" s="216" t="s">
        <v>486</v>
      </c>
      <c r="G56" s="9" t="s">
        <v>441</v>
      </c>
      <c r="H56" s="343" t="s">
        <v>610</v>
      </c>
      <c r="I56" s="42" t="s">
        <v>354</v>
      </c>
      <c r="J56" s="42" t="s">
        <v>354</v>
      </c>
      <c r="K56" s="316" t="s">
        <v>605</v>
      </c>
      <c r="L56" s="166" t="str">
        <f t="shared" si="5"/>
        <v>1smp</v>
      </c>
      <c r="M56" s="9"/>
      <c r="N56" s="9"/>
      <c r="P56"/>
      <c r="Q56"/>
      <c r="R56"/>
      <c r="S56"/>
      <c r="T56"/>
      <c r="U56"/>
      <c r="V56"/>
      <c r="W56"/>
      <c r="X56"/>
      <c r="Y56"/>
      <c r="Z56"/>
      <c r="AA56"/>
      <c r="AB56"/>
      <c r="AC56" s="91"/>
      <c r="AV56"/>
      <c r="AW56"/>
      <c r="AX56"/>
      <c r="AY56"/>
      <c r="BD56" s="42" t="s">
        <v>548</v>
      </c>
      <c r="BE56" s="316" t="s">
        <v>605</v>
      </c>
    </row>
    <row r="57" spans="1:57" ht="27" customHeight="1" x14ac:dyDescent="0.25">
      <c r="A57" s="42" t="s">
        <v>488</v>
      </c>
      <c r="B57" s="32" t="s">
        <v>489</v>
      </c>
      <c r="C57" s="103" t="s">
        <v>490</v>
      </c>
      <c r="D57" s="9" t="b">
        <v>1</v>
      </c>
      <c r="E57" s="9" t="s">
        <v>414</v>
      </c>
      <c r="F57" s="42" t="s">
        <v>442</v>
      </c>
      <c r="G57" s="9" t="s">
        <v>449</v>
      </c>
      <c r="H57" s="343" t="s">
        <v>609</v>
      </c>
      <c r="I57" s="42" t="s">
        <v>354</v>
      </c>
      <c r="J57" s="42" t="s">
        <v>354</v>
      </c>
      <c r="K57" s="316" t="s">
        <v>605</v>
      </c>
      <c r="L57" s="166" t="str">
        <f t="shared" si="5"/>
        <v>1gps</v>
      </c>
      <c r="M57" s="9"/>
      <c r="N57" s="9"/>
      <c r="P57"/>
      <c r="Q57"/>
      <c r="R57"/>
      <c r="S57"/>
      <c r="T57"/>
      <c r="U57"/>
      <c r="V57"/>
      <c r="W57"/>
      <c r="X57"/>
      <c r="Y57"/>
      <c r="Z57"/>
      <c r="AA57"/>
      <c r="AB57"/>
      <c r="AC57" s="91"/>
      <c r="AV57" s="42"/>
      <c r="AW57" s="42"/>
      <c r="AX57" s="42"/>
      <c r="AY57" s="42"/>
      <c r="BD57" s="42" t="s">
        <v>488</v>
      </c>
      <c r="BE57" s="316" t="s">
        <v>605</v>
      </c>
    </row>
    <row r="58" spans="1:57" ht="27" customHeight="1" x14ac:dyDescent="0.25">
      <c r="A58" s="42" t="s">
        <v>549</v>
      </c>
      <c r="B58" s="32" t="s">
        <v>550</v>
      </c>
      <c r="C58" s="103" t="s">
        <v>551</v>
      </c>
      <c r="D58" s="9" t="b">
        <v>1</v>
      </c>
      <c r="E58" s="9" t="s">
        <v>446</v>
      </c>
      <c r="F58" s="9" t="s">
        <v>486</v>
      </c>
      <c r="G58" s="9" t="s">
        <v>441</v>
      </c>
      <c r="H58" s="343" t="s">
        <v>610</v>
      </c>
      <c r="I58" s="42" t="s">
        <v>354</v>
      </c>
      <c r="J58" s="42" t="s">
        <v>354</v>
      </c>
      <c r="K58" s="316" t="s">
        <v>605</v>
      </c>
      <c r="L58" s="166" t="str">
        <f t="shared" si="5"/>
        <v>1msp</v>
      </c>
      <c r="M58" s="9"/>
      <c r="N58" s="9"/>
      <c r="P58"/>
      <c r="Q58"/>
      <c r="R58"/>
      <c r="S58"/>
      <c r="T58"/>
      <c r="U58"/>
      <c r="V58"/>
      <c r="W58"/>
      <c r="X58"/>
      <c r="Y58"/>
      <c r="Z58"/>
      <c r="AA58"/>
      <c r="AB58"/>
      <c r="AC58" s="91"/>
      <c r="AV58"/>
      <c r="AW58"/>
      <c r="AX58"/>
      <c r="AY58"/>
      <c r="BD58" s="42" t="s">
        <v>549</v>
      </c>
      <c r="BE58" s="316" t="s">
        <v>605</v>
      </c>
    </row>
    <row r="59" spans="1:57" ht="34.5" customHeight="1" x14ac:dyDescent="0.25">
      <c r="A59" s="42" t="s">
        <v>430</v>
      </c>
      <c r="B59" s="32" t="s">
        <v>427</v>
      </c>
      <c r="C59" s="103" t="s">
        <v>431</v>
      </c>
      <c r="D59" s="9" t="b">
        <v>1</v>
      </c>
      <c r="E59" s="9" t="s">
        <v>74</v>
      </c>
      <c r="F59" s="42" t="s">
        <v>444</v>
      </c>
      <c r="G59" s="9" t="s">
        <v>441</v>
      </c>
      <c r="H59" s="343" t="s">
        <v>609</v>
      </c>
      <c r="I59" s="42" t="s">
        <v>354</v>
      </c>
      <c r="J59" s="42" t="s">
        <v>354</v>
      </c>
      <c r="K59" s="325" t="s">
        <v>605</v>
      </c>
      <c r="L59" s="166" t="str">
        <f t="shared" si="5"/>
        <v>1K</v>
      </c>
      <c r="M59" s="9"/>
      <c r="N59" s="9"/>
      <c r="P59"/>
      <c r="Q59"/>
      <c r="R59"/>
      <c r="S59"/>
      <c r="T59"/>
      <c r="U59"/>
      <c r="V59"/>
      <c r="W59"/>
      <c r="X59"/>
      <c r="Y59"/>
      <c r="Z59"/>
      <c r="AA59"/>
      <c r="AB59"/>
      <c r="AC59" s="91"/>
      <c r="AV59"/>
      <c r="AW59"/>
      <c r="AX59"/>
      <c r="AY59"/>
      <c r="AZ59" s="3"/>
      <c r="BA59" s="3"/>
      <c r="BD59" s="42" t="s">
        <v>430</v>
      </c>
      <c r="BE59" s="325" t="s">
        <v>605</v>
      </c>
    </row>
    <row r="60" spans="1:57" ht="34.5" customHeight="1" x14ac:dyDescent="0.25">
      <c r="A60" s="42" t="s">
        <v>141</v>
      </c>
      <c r="B60" s="32" t="s">
        <v>290</v>
      </c>
      <c r="C60" s="103" t="s">
        <v>329</v>
      </c>
      <c r="D60" s="9" t="b">
        <v>1</v>
      </c>
      <c r="E60" s="9" t="s">
        <v>82</v>
      </c>
      <c r="F60" s="42" t="s">
        <v>440</v>
      </c>
      <c r="G60" s="9" t="s">
        <v>439</v>
      </c>
      <c r="H60" s="343" t="s">
        <v>608</v>
      </c>
      <c r="I60" s="42">
        <v>8</v>
      </c>
      <c r="J60" s="42">
        <v>8</v>
      </c>
      <c r="K60" s="326" t="s">
        <v>605</v>
      </c>
      <c r="L60" s="166" t="str">
        <f t="shared" si="5"/>
        <v>8d</v>
      </c>
      <c r="M60" s="9"/>
      <c r="N60" s="9"/>
      <c r="P60"/>
      <c r="Q60"/>
      <c r="R60"/>
      <c r="S60"/>
      <c r="T60"/>
      <c r="U60"/>
      <c r="V60"/>
      <c r="W60"/>
      <c r="X60"/>
      <c r="Y60"/>
      <c r="Z60"/>
      <c r="AA60"/>
      <c r="AB60"/>
      <c r="AC60" s="91"/>
      <c r="AV60"/>
      <c r="AW60"/>
      <c r="AX60"/>
      <c r="AY60"/>
      <c r="AZ60" s="3"/>
      <c r="BA60" s="3"/>
      <c r="BD60" s="42" t="s">
        <v>141</v>
      </c>
      <c r="BE60" s="326" t="s">
        <v>605</v>
      </c>
    </row>
    <row r="61" spans="1:57" s="3" customFormat="1" ht="31.5" customHeight="1" x14ac:dyDescent="0.25">
      <c r="A61" s="42" t="s">
        <v>142</v>
      </c>
      <c r="B61" s="32" t="s">
        <v>291</v>
      </c>
      <c r="C61" s="103" t="s">
        <v>330</v>
      </c>
      <c r="D61" s="9" t="b">
        <v>1</v>
      </c>
      <c r="E61" s="9" t="s">
        <v>84</v>
      </c>
      <c r="F61" s="42" t="s">
        <v>440</v>
      </c>
      <c r="G61" s="9" t="s">
        <v>439</v>
      </c>
      <c r="H61" s="343" t="s">
        <v>608</v>
      </c>
      <c r="I61" s="42">
        <v>9</v>
      </c>
      <c r="J61" s="42">
        <v>9</v>
      </c>
      <c r="K61" s="326" t="s">
        <v>605</v>
      </c>
      <c r="L61" s="166" t="str">
        <f t="shared" si="5"/>
        <v>9d</v>
      </c>
      <c r="M61" s="9"/>
      <c r="N61" s="9"/>
      <c r="P61"/>
      <c r="Q61"/>
      <c r="R61"/>
      <c r="S61"/>
      <c r="T61"/>
      <c r="U61"/>
      <c r="V61"/>
      <c r="W61"/>
      <c r="X61"/>
      <c r="Y61"/>
      <c r="Z61"/>
      <c r="AA61"/>
      <c r="AB61"/>
      <c r="AC61" s="91"/>
      <c r="AV61"/>
      <c r="AW61"/>
      <c r="AX61"/>
      <c r="AY61"/>
      <c r="BD61" s="42" t="s">
        <v>142</v>
      </c>
      <c r="BE61" s="326" t="s">
        <v>605</v>
      </c>
    </row>
    <row r="62" spans="1:57" s="3" customFormat="1" ht="27" customHeight="1" x14ac:dyDescent="0.25">
      <c r="A62" s="42"/>
      <c r="B62" s="32"/>
      <c r="C62" s="103"/>
      <c r="D62" s="9"/>
      <c r="E62" s="9"/>
      <c r="F62" s="42"/>
      <c r="G62" s="9"/>
      <c r="H62" s="343"/>
      <c r="I62" s="42"/>
      <c r="J62" s="42"/>
      <c r="K62" s="42"/>
      <c r="L62" s="166" t="str">
        <f t="shared" si="5"/>
        <v/>
      </c>
      <c r="M62" s="9"/>
      <c r="N62" s="9"/>
      <c r="P62"/>
      <c r="Q62"/>
      <c r="R62"/>
      <c r="S62"/>
      <c r="T62"/>
      <c r="U62"/>
      <c r="V62"/>
      <c r="W62"/>
      <c r="X62"/>
      <c r="Y62"/>
      <c r="Z62"/>
      <c r="AA62"/>
      <c r="AB62"/>
      <c r="AC62" s="91"/>
      <c r="AV62"/>
      <c r="AW62"/>
      <c r="AX62"/>
      <c r="AY62"/>
      <c r="BD62" s="42"/>
      <c r="BE62" s="42"/>
    </row>
    <row r="63" spans="1:57" s="3" customFormat="1" ht="27" customHeight="1" x14ac:dyDescent="0.25">
      <c r="A63" s="42"/>
      <c r="B63" s="32"/>
      <c r="C63" s="103"/>
      <c r="D63" s="43"/>
      <c r="E63" s="9"/>
      <c r="F63" s="42"/>
      <c r="G63" s="9"/>
      <c r="H63" s="343"/>
      <c r="I63" s="42"/>
      <c r="J63" s="42"/>
      <c r="K63" s="42"/>
      <c r="L63" s="166" t="str">
        <f t="shared" si="5"/>
        <v/>
      </c>
      <c r="M63" s="9"/>
      <c r="N63" s="9"/>
      <c r="P63"/>
      <c r="Q63"/>
      <c r="R63"/>
      <c r="S63"/>
      <c r="T63"/>
      <c r="U63"/>
      <c r="V63"/>
      <c r="W63"/>
      <c r="X63"/>
      <c r="Y63"/>
      <c r="Z63"/>
      <c r="AA63"/>
      <c r="AB63"/>
      <c r="AC63" s="91"/>
      <c r="AV63"/>
      <c r="AW63"/>
      <c r="AX63"/>
      <c r="AY63"/>
      <c r="BD63" s="42"/>
      <c r="BE63" s="42"/>
    </row>
    <row r="64" spans="1:57" s="3" customFormat="1" ht="27" customHeight="1" x14ac:dyDescent="0.25">
      <c r="A64" s="111">
        <v>21</v>
      </c>
      <c r="B64" s="112" t="s">
        <v>558</v>
      </c>
      <c r="C64" s="115" t="s">
        <v>187</v>
      </c>
      <c r="D64" s="114" t="b">
        <v>0</v>
      </c>
      <c r="E64" s="113" t="s">
        <v>457</v>
      </c>
      <c r="F64" s="111" t="s">
        <v>457</v>
      </c>
      <c r="G64" s="113" t="s">
        <v>457</v>
      </c>
      <c r="H64" s="350"/>
      <c r="I64" s="111">
        <v>21</v>
      </c>
      <c r="J64" s="111">
        <v>21</v>
      </c>
      <c r="K64" s="330" t="s">
        <v>605</v>
      </c>
      <c r="L64" s="172">
        <f t="shared" si="5"/>
        <v>21</v>
      </c>
      <c r="M64" s="9"/>
      <c r="N64" s="9"/>
      <c r="P64"/>
      <c r="Q64"/>
      <c r="R64"/>
      <c r="S64"/>
      <c r="T64"/>
      <c r="U64"/>
      <c r="V64"/>
      <c r="W64"/>
      <c r="X64"/>
      <c r="Y64"/>
      <c r="Z64"/>
      <c r="AA64"/>
      <c r="AB64"/>
      <c r="AC64" s="91"/>
      <c r="AV64"/>
      <c r="AW64"/>
      <c r="AX64"/>
      <c r="AY64"/>
      <c r="BD64" s="111">
        <v>21</v>
      </c>
      <c r="BE64" s="330" t="s">
        <v>605</v>
      </c>
    </row>
    <row r="65" spans="1:57" s="3" customFormat="1" ht="27" customHeight="1" x14ac:dyDescent="0.25">
      <c r="A65" s="111">
        <v>24</v>
      </c>
      <c r="B65" s="112" t="s">
        <v>559</v>
      </c>
      <c r="C65" s="115" t="s">
        <v>560</v>
      </c>
      <c r="D65" s="113" t="b">
        <v>1</v>
      </c>
      <c r="E65" s="113"/>
      <c r="F65" s="111"/>
      <c r="G65" s="113"/>
      <c r="H65" s="350"/>
      <c r="I65" s="111">
        <v>24</v>
      </c>
      <c r="J65" s="111">
        <v>24</v>
      </c>
      <c r="K65" s="321" t="s">
        <v>605</v>
      </c>
      <c r="L65" s="172">
        <f t="shared" si="5"/>
        <v>24</v>
      </c>
      <c r="M65" s="9"/>
      <c r="N65" s="9"/>
      <c r="P65"/>
      <c r="Q65"/>
      <c r="R65"/>
      <c r="S65"/>
      <c r="T65"/>
      <c r="U65"/>
      <c r="V65"/>
      <c r="W65"/>
      <c r="X65"/>
      <c r="Y65"/>
      <c r="Z65"/>
      <c r="AA65"/>
      <c r="AB65"/>
      <c r="AC65" s="91"/>
      <c r="AV65"/>
      <c r="AW65"/>
      <c r="AX65"/>
      <c r="AY65"/>
      <c r="BD65" s="111">
        <v>24</v>
      </c>
      <c r="BE65" s="321" t="s">
        <v>605</v>
      </c>
    </row>
    <row r="66" spans="1:57" ht="27" customHeight="1" x14ac:dyDescent="0.25">
      <c r="A66" s="111">
        <v>25</v>
      </c>
      <c r="B66" s="112" t="s">
        <v>103</v>
      </c>
      <c r="C66" s="115" t="s">
        <v>457</v>
      </c>
      <c r="D66" s="113" t="b">
        <v>1</v>
      </c>
      <c r="E66" s="113" t="s">
        <v>457</v>
      </c>
      <c r="F66" s="111" t="s">
        <v>457</v>
      </c>
      <c r="G66" s="113" t="s">
        <v>457</v>
      </c>
      <c r="H66" s="350"/>
      <c r="I66" s="111">
        <v>253</v>
      </c>
      <c r="J66" s="111">
        <v>253</v>
      </c>
      <c r="K66" s="322" t="s">
        <v>605</v>
      </c>
      <c r="L66" s="172">
        <f t="shared" si="5"/>
        <v>25</v>
      </c>
      <c r="M66" s="9"/>
      <c r="N66" s="9"/>
      <c r="P66"/>
      <c r="Q66"/>
      <c r="R66"/>
      <c r="S66"/>
      <c r="T66"/>
      <c r="U66"/>
      <c r="V66"/>
      <c r="W66"/>
      <c r="X66"/>
      <c r="Y66"/>
      <c r="Z66"/>
      <c r="AA66"/>
      <c r="AB66"/>
      <c r="AC66" s="91"/>
      <c r="AV66"/>
      <c r="AW66"/>
      <c r="AX66"/>
      <c r="AY66"/>
      <c r="BD66" s="111">
        <v>25</v>
      </c>
      <c r="BE66" s="322" t="s">
        <v>605</v>
      </c>
    </row>
    <row r="67" spans="1:57" ht="27" customHeight="1" x14ac:dyDescent="0.25">
      <c r="A67" s="111">
        <v>26</v>
      </c>
      <c r="B67" s="112" t="s">
        <v>104</v>
      </c>
      <c r="C67" s="115" t="s">
        <v>457</v>
      </c>
      <c r="D67" s="114" t="b">
        <v>0</v>
      </c>
      <c r="E67" s="113" t="s">
        <v>457</v>
      </c>
      <c r="F67" s="111" t="s">
        <v>457</v>
      </c>
      <c r="G67" s="113" t="s">
        <v>457</v>
      </c>
      <c r="H67" s="350"/>
      <c r="I67" s="111">
        <v>262</v>
      </c>
      <c r="J67" s="111">
        <v>262</v>
      </c>
      <c r="K67" s="323" t="s">
        <v>605</v>
      </c>
      <c r="L67" s="172">
        <f t="shared" si="5"/>
        <v>26</v>
      </c>
      <c r="M67" s="9"/>
      <c r="N67" s="9"/>
      <c r="O67" s="49"/>
      <c r="P67"/>
      <c r="Q67"/>
      <c r="R67"/>
      <c r="S67"/>
      <c r="T67"/>
      <c r="U67"/>
      <c r="V67"/>
      <c r="W67"/>
      <c r="X67"/>
      <c r="Y67"/>
      <c r="Z67"/>
      <c r="AA67"/>
      <c r="AB67"/>
      <c r="AC67" s="91"/>
      <c r="AV67"/>
      <c r="AW67"/>
      <c r="AX67"/>
      <c r="AY67"/>
      <c r="BD67" s="111">
        <v>26</v>
      </c>
      <c r="BE67" s="323" t="s">
        <v>605</v>
      </c>
    </row>
    <row r="68" spans="1:57" ht="27" customHeight="1" x14ac:dyDescent="0.25">
      <c r="A68" s="111">
        <v>27</v>
      </c>
      <c r="B68" s="112" t="s">
        <v>105</v>
      </c>
      <c r="C68" s="115" t="s">
        <v>457</v>
      </c>
      <c r="D68" s="113" t="b">
        <v>1</v>
      </c>
      <c r="E68" s="113" t="s">
        <v>457</v>
      </c>
      <c r="F68" s="111" t="s">
        <v>457</v>
      </c>
      <c r="G68" s="113" t="s">
        <v>457</v>
      </c>
      <c r="H68" s="350"/>
      <c r="I68" s="111">
        <v>27</v>
      </c>
      <c r="J68" s="111">
        <f>I68</f>
        <v>27</v>
      </c>
      <c r="K68" s="329" t="s">
        <v>605</v>
      </c>
      <c r="L68" s="172">
        <f t="shared" si="5"/>
        <v>27</v>
      </c>
      <c r="M68" s="9"/>
      <c r="N68" s="9"/>
      <c r="P68"/>
      <c r="Q68"/>
      <c r="R68"/>
      <c r="S68"/>
      <c r="T68"/>
      <c r="U68"/>
      <c r="V68"/>
      <c r="W68"/>
      <c r="X68"/>
      <c r="Y68"/>
      <c r="Z68"/>
      <c r="AA68"/>
      <c r="AB68"/>
      <c r="AC68" s="91"/>
      <c r="AV68"/>
      <c r="AW68"/>
      <c r="AX68"/>
      <c r="AY68"/>
      <c r="BD68" s="111">
        <v>27</v>
      </c>
      <c r="BE68" s="329" t="s">
        <v>605</v>
      </c>
    </row>
    <row r="69" spans="1:57" ht="27" customHeight="1" x14ac:dyDescent="0.25">
      <c r="A69" s="111">
        <v>28</v>
      </c>
      <c r="B69" s="112" t="s">
        <v>328</v>
      </c>
      <c r="C69" s="115" t="s">
        <v>185</v>
      </c>
      <c r="D69" s="113" t="b">
        <v>1</v>
      </c>
      <c r="E69" s="113" t="s">
        <v>457</v>
      </c>
      <c r="F69" s="111" t="s">
        <v>457</v>
      </c>
      <c r="G69" s="113" t="s">
        <v>457</v>
      </c>
      <c r="H69" s="350"/>
      <c r="I69" s="111">
        <v>27</v>
      </c>
      <c r="J69" s="111">
        <f>I69</f>
        <v>27</v>
      </c>
      <c r="K69" s="329" t="s">
        <v>605</v>
      </c>
      <c r="L69" s="172">
        <f t="shared" si="5"/>
        <v>28</v>
      </c>
      <c r="M69" s="9"/>
      <c r="N69" s="9"/>
      <c r="P69"/>
      <c r="Q69"/>
      <c r="R69"/>
      <c r="S69"/>
      <c r="T69"/>
      <c r="U69"/>
      <c r="V69"/>
      <c r="W69"/>
      <c r="X69"/>
      <c r="Y69"/>
      <c r="Z69"/>
      <c r="AA69"/>
      <c r="AB69"/>
      <c r="AC69" s="91"/>
      <c r="AV69"/>
      <c r="AW69"/>
      <c r="AX69"/>
      <c r="AY69"/>
      <c r="BD69" s="111">
        <v>28</v>
      </c>
      <c r="BE69" s="329" t="s">
        <v>605</v>
      </c>
    </row>
    <row r="70" spans="1:57" ht="27" customHeight="1" x14ac:dyDescent="0.25">
      <c r="A70" s="111">
        <v>30</v>
      </c>
      <c r="B70" s="112" t="s">
        <v>106</v>
      </c>
      <c r="C70" s="115" t="s">
        <v>457</v>
      </c>
      <c r="D70" s="114" t="b">
        <v>0</v>
      </c>
      <c r="E70" s="113" t="s">
        <v>457</v>
      </c>
      <c r="F70" s="111" t="s">
        <v>457</v>
      </c>
      <c r="G70" s="113" t="s">
        <v>457</v>
      </c>
      <c r="H70" s="350"/>
      <c r="I70" s="111">
        <v>30</v>
      </c>
      <c r="J70" s="111" t="s">
        <v>143</v>
      </c>
      <c r="K70" s="324" t="s">
        <v>605</v>
      </c>
      <c r="L70" s="172">
        <f t="shared" si="5"/>
        <v>30</v>
      </c>
      <c r="M70" s="9"/>
      <c r="N70" s="9"/>
      <c r="P70"/>
      <c r="Q70"/>
      <c r="R70"/>
      <c r="S70"/>
      <c r="T70"/>
      <c r="U70"/>
      <c r="V70"/>
      <c r="W70"/>
      <c r="X70"/>
      <c r="Y70"/>
      <c r="Z70"/>
      <c r="AA70"/>
      <c r="AB70"/>
      <c r="AC70" s="91"/>
      <c r="AV70"/>
      <c r="AW70"/>
      <c r="AX70"/>
      <c r="AY70"/>
      <c r="BD70" s="111">
        <v>30</v>
      </c>
      <c r="BE70" s="324" t="s">
        <v>605</v>
      </c>
    </row>
    <row r="71" spans="1:57" ht="27" customHeight="1" x14ac:dyDescent="0.25">
      <c r="A71" s="111">
        <v>32</v>
      </c>
      <c r="B71" s="112" t="s">
        <v>102</v>
      </c>
      <c r="C71" s="115" t="s">
        <v>457</v>
      </c>
      <c r="D71" s="114" t="b">
        <v>0</v>
      </c>
      <c r="E71" s="113" t="s">
        <v>457</v>
      </c>
      <c r="F71" s="111" t="s">
        <v>457</v>
      </c>
      <c r="G71" s="113" t="s">
        <v>457</v>
      </c>
      <c r="H71" s="350"/>
      <c r="I71" s="111">
        <v>61</v>
      </c>
      <c r="J71" s="111">
        <f>I71</f>
        <v>61</v>
      </c>
      <c r="K71" s="323" t="s">
        <v>605</v>
      </c>
      <c r="L71" s="172">
        <f t="shared" si="5"/>
        <v>32</v>
      </c>
      <c r="M71" s="9"/>
      <c r="N71" s="9"/>
      <c r="P71"/>
      <c r="Q71"/>
      <c r="R71"/>
      <c r="S71"/>
      <c r="T71"/>
      <c r="U71"/>
      <c r="V71"/>
      <c r="W71"/>
      <c r="X71"/>
      <c r="Y71"/>
      <c r="Z71"/>
      <c r="AA71"/>
      <c r="AB71"/>
      <c r="AC71" s="91"/>
      <c r="AV71"/>
      <c r="AW71"/>
      <c r="AX71"/>
      <c r="AY71"/>
      <c r="BD71" s="111">
        <v>32</v>
      </c>
      <c r="BE71" s="323" t="s">
        <v>605</v>
      </c>
    </row>
    <row r="72" spans="1:57" ht="27" customHeight="1" x14ac:dyDescent="0.25">
      <c r="A72" s="111">
        <v>33</v>
      </c>
      <c r="B72" s="112" t="s">
        <v>556</v>
      </c>
      <c r="C72" s="115" t="s">
        <v>214</v>
      </c>
      <c r="D72" s="114" t="b">
        <v>0</v>
      </c>
      <c r="E72" s="113" t="s">
        <v>457</v>
      </c>
      <c r="F72" s="111" t="s">
        <v>457</v>
      </c>
      <c r="G72" s="113" t="s">
        <v>457</v>
      </c>
      <c r="H72" s="350"/>
      <c r="I72" s="111">
        <v>61</v>
      </c>
      <c r="J72" s="111">
        <v>61</v>
      </c>
      <c r="K72" s="321" t="s">
        <v>605</v>
      </c>
      <c r="L72" s="172">
        <f t="shared" si="5"/>
        <v>33</v>
      </c>
      <c r="M72" s="9"/>
      <c r="N72" s="9"/>
      <c r="P72"/>
      <c r="Q72"/>
      <c r="R72"/>
      <c r="S72"/>
      <c r="T72"/>
      <c r="U72"/>
      <c r="V72"/>
      <c r="W72"/>
      <c r="X72"/>
      <c r="Y72"/>
      <c r="Z72"/>
      <c r="AA72"/>
      <c r="AB72"/>
      <c r="AC72" s="91"/>
      <c r="AV72"/>
      <c r="AW72"/>
      <c r="AX72"/>
      <c r="AY72"/>
      <c r="BD72" s="111">
        <v>33</v>
      </c>
      <c r="BE72" s="321" t="s">
        <v>605</v>
      </c>
    </row>
    <row r="73" spans="1:57" ht="27" customHeight="1" x14ac:dyDescent="0.25">
      <c r="A73" s="111">
        <v>34</v>
      </c>
      <c r="B73" s="112" t="s">
        <v>557</v>
      </c>
      <c r="C73" s="115" t="s">
        <v>212</v>
      </c>
      <c r="D73" s="114" t="b">
        <v>0</v>
      </c>
      <c r="E73" s="113" t="s">
        <v>457</v>
      </c>
      <c r="F73" s="111" t="s">
        <v>457</v>
      </c>
      <c r="G73" s="113" t="s">
        <v>457</v>
      </c>
      <c r="H73" s="350"/>
      <c r="I73" s="111">
        <v>61</v>
      </c>
      <c r="J73" s="111">
        <v>61</v>
      </c>
      <c r="K73" s="321" t="s">
        <v>605</v>
      </c>
      <c r="L73" s="172">
        <f t="shared" si="5"/>
        <v>34</v>
      </c>
      <c r="M73" s="9"/>
      <c r="N73" s="9"/>
      <c r="P73"/>
      <c r="Q73"/>
      <c r="R73"/>
      <c r="S73"/>
      <c r="T73"/>
      <c r="U73"/>
      <c r="V73"/>
      <c r="W73"/>
      <c r="X73"/>
      <c r="Y73"/>
      <c r="Z73"/>
      <c r="AA73"/>
      <c r="AB73"/>
      <c r="AC73" s="91"/>
      <c r="AV73"/>
      <c r="AW73"/>
      <c r="AX73"/>
      <c r="AY73"/>
      <c r="BD73" s="111">
        <v>34</v>
      </c>
      <c r="BE73" s="321" t="s">
        <v>605</v>
      </c>
    </row>
    <row r="74" spans="1:57" ht="27" customHeight="1" x14ac:dyDescent="0.25">
      <c r="A74" s="111">
        <v>35</v>
      </c>
      <c r="B74" s="112" t="s">
        <v>140</v>
      </c>
      <c r="C74" s="115" t="s">
        <v>457</v>
      </c>
      <c r="D74" s="113" t="b">
        <v>1</v>
      </c>
      <c r="E74" s="113" t="s">
        <v>457</v>
      </c>
      <c r="F74" s="111" t="s">
        <v>457</v>
      </c>
      <c r="G74" s="113" t="s">
        <v>457</v>
      </c>
      <c r="H74" s="350"/>
      <c r="I74" s="111">
        <v>35</v>
      </c>
      <c r="J74" s="111">
        <v>35</v>
      </c>
      <c r="K74" s="322" t="s">
        <v>605</v>
      </c>
      <c r="L74" s="172">
        <f t="shared" si="5"/>
        <v>35</v>
      </c>
      <c r="M74" s="9"/>
      <c r="N74" s="9"/>
      <c r="P74"/>
      <c r="Q74"/>
      <c r="R74"/>
      <c r="S74"/>
      <c r="T74"/>
      <c r="U74"/>
      <c r="V74"/>
      <c r="W74"/>
      <c r="X74"/>
      <c r="Y74"/>
      <c r="Z74"/>
      <c r="AA74"/>
      <c r="AB74"/>
      <c r="AC74" s="91"/>
      <c r="AV74"/>
      <c r="AW74"/>
      <c r="AX74"/>
      <c r="AY74"/>
      <c r="BD74" s="111">
        <v>35</v>
      </c>
      <c r="BE74" s="322" t="s">
        <v>605</v>
      </c>
    </row>
    <row r="75" spans="1:57" ht="27" customHeight="1" x14ac:dyDescent="0.25">
      <c r="A75" s="42"/>
      <c r="B75" s="32" t="s">
        <v>323</v>
      </c>
      <c r="C75" s="103"/>
      <c r="D75" s="9"/>
      <c r="E75" s="9"/>
      <c r="F75" s="42"/>
      <c r="G75" s="41"/>
      <c r="H75" s="343"/>
      <c r="I75" s="42"/>
      <c r="J75" s="42"/>
      <c r="K75" s="42"/>
      <c r="L75" s="166" t="str">
        <f t="shared" ref="L75:L90" si="8">IF(A75&lt;&gt;"",A75,"")</f>
        <v/>
      </c>
      <c r="M75" s="9"/>
      <c r="N75" s="9"/>
      <c r="P75"/>
      <c r="Q75"/>
      <c r="R75"/>
      <c r="S75"/>
      <c r="T75"/>
      <c r="U75"/>
      <c r="V75"/>
      <c r="W75"/>
      <c r="X75"/>
      <c r="Y75"/>
      <c r="Z75"/>
      <c r="AA75"/>
      <c r="AB75"/>
      <c r="AC75" s="91"/>
      <c r="AV75"/>
      <c r="AW75"/>
      <c r="AX75"/>
      <c r="AY75"/>
      <c r="BD75" s="42"/>
      <c r="BE75" s="42"/>
    </row>
    <row r="76" spans="1:57" ht="27" customHeight="1" x14ac:dyDescent="0.25">
      <c r="A76" s="42"/>
      <c r="B76" s="32" t="s">
        <v>323</v>
      </c>
      <c r="C76" s="103"/>
      <c r="D76" s="9"/>
      <c r="E76" s="9"/>
      <c r="F76" s="42"/>
      <c r="G76" s="41"/>
      <c r="H76" s="343"/>
      <c r="I76" s="42"/>
      <c r="J76" s="42"/>
      <c r="K76" s="42"/>
      <c r="L76" s="166" t="str">
        <f t="shared" si="8"/>
        <v/>
      </c>
      <c r="M76" s="9"/>
      <c r="N76" s="9"/>
      <c r="P76"/>
      <c r="Q76"/>
      <c r="R76"/>
      <c r="S76"/>
      <c r="T76"/>
      <c r="U76"/>
      <c r="V76"/>
      <c r="W76"/>
      <c r="X76"/>
      <c r="Y76"/>
      <c r="Z76"/>
      <c r="AA76"/>
      <c r="AB76"/>
      <c r="AC76" s="91"/>
      <c r="AV76"/>
      <c r="AW76"/>
      <c r="AX76"/>
      <c r="AY76"/>
      <c r="BD76" s="42"/>
      <c r="BE76" s="42"/>
    </row>
    <row r="77" spans="1:57" ht="27" customHeight="1" x14ac:dyDescent="0.25">
      <c r="A77" s="42"/>
      <c r="B77" s="32" t="s">
        <v>323</v>
      </c>
      <c r="C77" s="103"/>
      <c r="D77" s="9"/>
      <c r="E77" s="9"/>
      <c r="F77" s="42"/>
      <c r="G77" s="41"/>
      <c r="H77" s="343"/>
      <c r="I77" s="42"/>
      <c r="J77" s="42"/>
      <c r="K77" s="42"/>
      <c r="L77" s="166" t="str">
        <f t="shared" si="8"/>
        <v/>
      </c>
      <c r="M77" s="9"/>
      <c r="N77" s="9"/>
      <c r="P77"/>
      <c r="Q77"/>
      <c r="R77"/>
      <c r="S77"/>
      <c r="T77"/>
      <c r="U77"/>
      <c r="V77"/>
      <c r="W77"/>
      <c r="X77"/>
      <c r="Y77"/>
      <c r="Z77"/>
      <c r="AA77"/>
      <c r="AB77"/>
      <c r="AC77" s="91"/>
      <c r="AV77"/>
      <c r="AW77"/>
      <c r="AX77"/>
      <c r="AY77"/>
      <c r="BD77" s="42"/>
      <c r="BE77" s="42"/>
    </row>
    <row r="78" spans="1:57" ht="27" customHeight="1" x14ac:dyDescent="0.25">
      <c r="A78" s="42"/>
      <c r="B78" s="32" t="s">
        <v>323</v>
      </c>
      <c r="C78" s="103"/>
      <c r="D78" s="9"/>
      <c r="E78" s="9"/>
      <c r="F78" s="42"/>
      <c r="G78" s="41"/>
      <c r="H78" s="343"/>
      <c r="I78" s="42"/>
      <c r="J78" s="42"/>
      <c r="K78" s="42"/>
      <c r="L78" s="166" t="str">
        <f t="shared" si="8"/>
        <v/>
      </c>
      <c r="M78" s="9"/>
      <c r="N78" s="9"/>
      <c r="P78"/>
      <c r="Q78"/>
      <c r="R78"/>
      <c r="S78"/>
      <c r="T78"/>
      <c r="U78"/>
      <c r="V78"/>
      <c r="W78"/>
      <c r="X78"/>
      <c r="Y78"/>
      <c r="Z78"/>
      <c r="AA78"/>
      <c r="AB78"/>
      <c r="AC78" s="91"/>
      <c r="AV78"/>
      <c r="AW78"/>
      <c r="AX78"/>
      <c r="AY78"/>
      <c r="BD78" s="42"/>
      <c r="BE78" s="42"/>
    </row>
    <row r="79" spans="1:57" s="3" customFormat="1" ht="27" customHeight="1" x14ac:dyDescent="0.25">
      <c r="A79" s="42"/>
      <c r="B79" s="32" t="s">
        <v>323</v>
      </c>
      <c r="C79" s="103"/>
      <c r="D79" s="9"/>
      <c r="E79" s="9"/>
      <c r="F79" s="42"/>
      <c r="G79" s="41"/>
      <c r="H79" s="343"/>
      <c r="I79" s="42"/>
      <c r="J79" s="42"/>
      <c r="K79" s="42"/>
      <c r="L79" s="166" t="str">
        <f t="shared" si="8"/>
        <v/>
      </c>
      <c r="M79" s="9"/>
      <c r="N79" s="9"/>
      <c r="P79"/>
      <c r="Q79"/>
      <c r="R79"/>
      <c r="S79"/>
      <c r="T79"/>
      <c r="U79"/>
      <c r="V79"/>
      <c r="W79"/>
      <c r="X79"/>
      <c r="Y79"/>
      <c r="Z79"/>
      <c r="AA79"/>
      <c r="AB79"/>
      <c r="AC79" s="91"/>
      <c r="AV79"/>
      <c r="AW79"/>
      <c r="AX79"/>
      <c r="AY79"/>
      <c r="BD79" s="42"/>
      <c r="BE79" s="42"/>
    </row>
    <row r="80" spans="1:57" s="3" customFormat="1" ht="27" customHeight="1" x14ac:dyDescent="0.25">
      <c r="A80" s="42"/>
      <c r="B80" s="32" t="s">
        <v>323</v>
      </c>
      <c r="C80" s="103"/>
      <c r="D80" s="9"/>
      <c r="E80" s="9"/>
      <c r="F80" s="42"/>
      <c r="G80" s="41"/>
      <c r="H80" s="343"/>
      <c r="I80" s="42"/>
      <c r="J80" s="42"/>
      <c r="K80" s="42"/>
      <c r="L80" s="166" t="str">
        <f t="shared" si="8"/>
        <v/>
      </c>
      <c r="M80" s="9"/>
      <c r="N80" s="9"/>
      <c r="P80"/>
      <c r="Q80"/>
      <c r="R80"/>
      <c r="S80"/>
      <c r="T80"/>
      <c r="U80"/>
      <c r="V80"/>
      <c r="W80"/>
      <c r="X80"/>
      <c r="Y80"/>
      <c r="Z80"/>
      <c r="AA80"/>
      <c r="AB80"/>
      <c r="AC80" s="91"/>
      <c r="AV80"/>
      <c r="AW80"/>
      <c r="AX80"/>
      <c r="AY80"/>
      <c r="BD80" s="42"/>
      <c r="BE80" s="42"/>
    </row>
    <row r="81" spans="1:57" s="3" customFormat="1" ht="27" customHeight="1" x14ac:dyDescent="0.25">
      <c r="A81" s="42"/>
      <c r="B81" s="32" t="s">
        <v>323</v>
      </c>
      <c r="C81" s="103"/>
      <c r="D81" s="9"/>
      <c r="E81" s="9"/>
      <c r="F81" s="42"/>
      <c r="G81" s="41"/>
      <c r="H81" s="343"/>
      <c r="I81" s="42"/>
      <c r="J81" s="42"/>
      <c r="K81" s="42"/>
      <c r="L81" s="166" t="str">
        <f t="shared" si="8"/>
        <v/>
      </c>
      <c r="M81" s="9"/>
      <c r="N81" s="9"/>
      <c r="P81"/>
      <c r="Q81"/>
      <c r="R81"/>
      <c r="S81"/>
      <c r="T81"/>
      <c r="U81"/>
      <c r="V81"/>
      <c r="W81"/>
      <c r="X81"/>
      <c r="Y81"/>
      <c r="Z81"/>
      <c r="AA81"/>
      <c r="AB81"/>
      <c r="AC81" s="91"/>
      <c r="AV81"/>
      <c r="AW81"/>
      <c r="AX81"/>
      <c r="AY81"/>
      <c r="BD81" s="42"/>
      <c r="BE81" s="42"/>
    </row>
    <row r="82" spans="1:57" s="3" customFormat="1" ht="27" customHeight="1" x14ac:dyDescent="0.25">
      <c r="A82" s="42"/>
      <c r="B82" s="32" t="s">
        <v>323</v>
      </c>
      <c r="C82" s="103"/>
      <c r="D82" s="9"/>
      <c r="E82" s="9"/>
      <c r="F82" s="42"/>
      <c r="G82" s="41"/>
      <c r="H82" s="343"/>
      <c r="I82" s="42"/>
      <c r="J82" s="42"/>
      <c r="K82" s="42"/>
      <c r="L82" s="166" t="str">
        <f t="shared" si="8"/>
        <v/>
      </c>
      <c r="M82" s="9"/>
      <c r="N82" s="9"/>
      <c r="P82"/>
      <c r="Q82"/>
      <c r="R82"/>
      <c r="S82"/>
      <c r="T82"/>
      <c r="U82"/>
      <c r="V82"/>
      <c r="W82"/>
      <c r="X82"/>
      <c r="Y82"/>
      <c r="Z82"/>
      <c r="AA82"/>
      <c r="AB82"/>
      <c r="AC82" s="91"/>
      <c r="AV82"/>
      <c r="AW82"/>
      <c r="AX82"/>
      <c r="AY82"/>
      <c r="BD82" s="42"/>
      <c r="BE82" s="42"/>
    </row>
    <row r="83" spans="1:57" s="3" customFormat="1" ht="27" customHeight="1" x14ac:dyDescent="0.25">
      <c r="A83" s="42"/>
      <c r="B83" s="32" t="s">
        <v>323</v>
      </c>
      <c r="C83" s="103"/>
      <c r="D83" s="9"/>
      <c r="E83" s="9"/>
      <c r="F83" s="42"/>
      <c r="G83" s="41"/>
      <c r="H83" s="343"/>
      <c r="I83" s="42"/>
      <c r="J83" s="42"/>
      <c r="K83" s="42"/>
      <c r="L83" s="166" t="str">
        <f t="shared" si="8"/>
        <v/>
      </c>
      <c r="M83" s="9"/>
      <c r="N83" s="9"/>
      <c r="P83"/>
      <c r="Q83"/>
      <c r="R83"/>
      <c r="S83"/>
      <c r="T83"/>
      <c r="U83"/>
      <c r="V83"/>
      <c r="W83"/>
      <c r="X83"/>
      <c r="Y83"/>
      <c r="Z83"/>
      <c r="AA83"/>
      <c r="AB83"/>
      <c r="AC83" s="91"/>
      <c r="AV83"/>
      <c r="AW83"/>
      <c r="AX83"/>
      <c r="AY83"/>
      <c r="BD83" s="42"/>
      <c r="BE83" s="42"/>
    </row>
    <row r="84" spans="1:57" ht="27" customHeight="1" x14ac:dyDescent="0.25">
      <c r="A84" s="42"/>
      <c r="B84" s="32" t="s">
        <v>323</v>
      </c>
      <c r="C84" s="103"/>
      <c r="D84" s="9"/>
      <c r="E84" s="9"/>
      <c r="F84" s="42"/>
      <c r="G84" s="41"/>
      <c r="H84" s="343"/>
      <c r="I84" s="42"/>
      <c r="J84" s="42"/>
      <c r="K84" s="42"/>
      <c r="L84" s="166" t="str">
        <f t="shared" si="8"/>
        <v/>
      </c>
      <c r="M84" s="9"/>
      <c r="N84" s="9"/>
      <c r="P84"/>
      <c r="Q84"/>
      <c r="R84"/>
      <c r="S84"/>
      <c r="T84"/>
      <c r="U84"/>
      <c r="V84"/>
      <c r="W84"/>
      <c r="X84"/>
      <c r="Y84"/>
      <c r="Z84"/>
      <c r="AA84"/>
      <c r="AB84"/>
      <c r="AC84" s="91"/>
      <c r="AV84"/>
      <c r="AW84"/>
      <c r="AX84"/>
      <c r="AY84"/>
      <c r="BD84" s="42"/>
      <c r="BE84" s="42"/>
    </row>
    <row r="85" spans="1:57" ht="27" customHeight="1" x14ac:dyDescent="0.25">
      <c r="A85" s="42"/>
      <c r="B85" s="32" t="s">
        <v>323</v>
      </c>
      <c r="C85" s="103"/>
      <c r="D85" s="9"/>
      <c r="E85" s="9"/>
      <c r="F85" s="42"/>
      <c r="G85" s="41"/>
      <c r="H85" s="343"/>
      <c r="I85" s="42"/>
      <c r="J85" s="42"/>
      <c r="K85" s="42"/>
      <c r="L85" s="166" t="str">
        <f t="shared" si="8"/>
        <v/>
      </c>
      <c r="M85" s="9"/>
      <c r="N85" s="9"/>
      <c r="O85" s="49"/>
      <c r="P85"/>
      <c r="Q85"/>
      <c r="R85"/>
      <c r="S85"/>
      <c r="T85"/>
      <c r="U85"/>
      <c r="V85"/>
      <c r="W85"/>
      <c r="X85"/>
      <c r="Y85"/>
      <c r="Z85"/>
      <c r="AA85"/>
      <c r="AB85"/>
      <c r="AC85" s="91"/>
      <c r="AV85"/>
      <c r="AW85"/>
      <c r="AX85"/>
      <c r="AY85"/>
      <c r="BD85" s="42"/>
      <c r="BE85" s="42"/>
    </row>
    <row r="86" spans="1:57" ht="27" customHeight="1" x14ac:dyDescent="0.25">
      <c r="A86" s="42"/>
      <c r="B86" s="32" t="s">
        <v>323</v>
      </c>
      <c r="C86" s="103"/>
      <c r="D86" s="9"/>
      <c r="E86" s="9"/>
      <c r="F86" s="42"/>
      <c r="G86" s="41"/>
      <c r="H86" s="343"/>
      <c r="I86" s="42"/>
      <c r="J86" s="42"/>
      <c r="K86" s="42"/>
      <c r="L86" s="166" t="str">
        <f t="shared" si="8"/>
        <v/>
      </c>
      <c r="M86" s="9"/>
      <c r="N86" s="9"/>
      <c r="O86" s="49"/>
      <c r="P86"/>
      <c r="Q86"/>
      <c r="R86"/>
      <c r="S86"/>
      <c r="T86"/>
      <c r="U86"/>
      <c r="V86"/>
      <c r="W86"/>
      <c r="X86"/>
      <c r="Y86"/>
      <c r="Z86"/>
      <c r="AA86"/>
      <c r="AB86"/>
      <c r="AC86" s="91"/>
      <c r="AV86"/>
      <c r="AW86"/>
      <c r="AX86"/>
      <c r="AY86"/>
      <c r="BD86" s="42"/>
      <c r="BE86" s="42"/>
    </row>
    <row r="87" spans="1:57" ht="27" customHeight="1" x14ac:dyDescent="0.25">
      <c r="A87" s="42"/>
      <c r="B87" s="32" t="s">
        <v>323</v>
      </c>
      <c r="C87" s="103"/>
      <c r="D87" s="9"/>
      <c r="E87" s="9"/>
      <c r="F87" s="42"/>
      <c r="G87" s="41"/>
      <c r="H87" s="343"/>
      <c r="I87" s="42"/>
      <c r="J87" s="42"/>
      <c r="K87" s="42"/>
      <c r="L87" s="166" t="str">
        <f t="shared" si="8"/>
        <v/>
      </c>
      <c r="M87" s="9"/>
      <c r="N87" s="9"/>
      <c r="O87" s="49"/>
      <c r="P87"/>
      <c r="Q87"/>
      <c r="R87"/>
      <c r="S87"/>
      <c r="T87"/>
      <c r="U87"/>
      <c r="V87"/>
      <c r="W87"/>
      <c r="X87"/>
      <c r="Y87"/>
      <c r="Z87"/>
      <c r="AA87"/>
      <c r="AB87"/>
      <c r="AC87" s="91"/>
      <c r="AV87"/>
      <c r="AW87"/>
      <c r="AX87"/>
      <c r="AY87"/>
      <c r="BD87" s="42"/>
      <c r="BE87" s="42"/>
    </row>
    <row r="88" spans="1:57" ht="27" customHeight="1" x14ac:dyDescent="0.25">
      <c r="A88" s="42"/>
      <c r="B88" s="32" t="s">
        <v>323</v>
      </c>
      <c r="C88" s="103"/>
      <c r="D88" s="9"/>
      <c r="E88" s="9"/>
      <c r="F88" s="42"/>
      <c r="G88" s="41"/>
      <c r="H88" s="343"/>
      <c r="I88" s="42"/>
      <c r="J88" s="42"/>
      <c r="K88" s="42"/>
      <c r="L88" s="166" t="str">
        <f t="shared" si="8"/>
        <v/>
      </c>
      <c r="M88" s="9"/>
      <c r="N88" s="9"/>
      <c r="O88" s="49"/>
      <c r="P88"/>
      <c r="Q88"/>
      <c r="R88"/>
      <c r="S88"/>
      <c r="T88"/>
      <c r="U88"/>
      <c r="V88"/>
      <c r="W88"/>
      <c r="X88"/>
      <c r="Y88"/>
      <c r="Z88"/>
      <c r="AA88"/>
      <c r="AB88"/>
      <c r="AC88" s="91"/>
      <c r="AV88" s="94"/>
      <c r="AW88" s="94"/>
      <c r="AX88" s="94"/>
      <c r="AY88" s="94"/>
      <c r="BD88" s="42"/>
      <c r="BE88" s="42"/>
    </row>
    <row r="89" spans="1:57" ht="27" customHeight="1" x14ac:dyDescent="0.25">
      <c r="A89" s="42"/>
      <c r="B89" s="32" t="s">
        <v>323</v>
      </c>
      <c r="C89" s="103"/>
      <c r="D89" s="9"/>
      <c r="E89" s="9"/>
      <c r="F89" s="42"/>
      <c r="G89" s="41"/>
      <c r="H89" s="343"/>
      <c r="I89" s="42"/>
      <c r="J89" s="42"/>
      <c r="K89" s="42"/>
      <c r="L89" s="166" t="str">
        <f t="shared" si="8"/>
        <v/>
      </c>
      <c r="M89" s="9"/>
      <c r="N89" s="9"/>
      <c r="O89" s="49"/>
      <c r="P89"/>
      <c r="Q89"/>
      <c r="R89"/>
      <c r="S89"/>
      <c r="T89"/>
      <c r="U89"/>
      <c r="V89"/>
      <c r="W89"/>
      <c r="X89"/>
      <c r="Y89"/>
      <c r="Z89"/>
      <c r="AA89"/>
      <c r="AB89"/>
      <c r="AC89" s="91"/>
      <c r="AV89" s="94"/>
      <c r="AW89" s="94"/>
      <c r="AX89" s="94"/>
      <c r="AY89" s="94"/>
      <c r="BD89" s="42"/>
      <c r="BE89" s="42"/>
    </row>
    <row r="90" spans="1:57" ht="27" customHeight="1" x14ac:dyDescent="0.25">
      <c r="A90" s="42"/>
      <c r="B90" s="32" t="s">
        <v>323</v>
      </c>
      <c r="C90" s="103"/>
      <c r="D90" s="9"/>
      <c r="E90" s="9"/>
      <c r="F90" s="42"/>
      <c r="G90" s="41"/>
      <c r="H90" s="343"/>
      <c r="I90" s="42"/>
      <c r="J90" s="42"/>
      <c r="K90" s="42"/>
      <c r="L90" s="166" t="str">
        <f t="shared" si="8"/>
        <v/>
      </c>
      <c r="M90" s="9"/>
      <c r="N90" s="9"/>
      <c r="O90" s="49"/>
      <c r="P90"/>
      <c r="Q90"/>
      <c r="R90"/>
      <c r="S90"/>
      <c r="T90"/>
      <c r="U90"/>
      <c r="V90"/>
      <c r="W90"/>
      <c r="X90"/>
      <c r="Y90"/>
      <c r="Z90"/>
      <c r="AA90"/>
      <c r="AB90"/>
      <c r="AC90" s="91"/>
      <c r="AV90" s="94"/>
      <c r="AW90" s="94"/>
      <c r="AX90" s="94"/>
      <c r="AY90" s="94"/>
      <c r="BD90" s="42"/>
      <c r="BE90" s="42"/>
    </row>
    <row r="91" spans="1:57" ht="27" customHeight="1" x14ac:dyDescent="0.25">
      <c r="A91" s="38"/>
      <c r="B91" s="34"/>
      <c r="C91" s="109"/>
      <c r="D91" s="49"/>
      <c r="E91" s="38"/>
      <c r="F91" s="38"/>
      <c r="G91" s="6"/>
      <c r="H91" s="351"/>
      <c r="I91" s="6"/>
      <c r="J91" s="6"/>
      <c r="K91" s="6"/>
      <c r="L91" s="6"/>
      <c r="M91" s="6"/>
      <c r="N91" s="6"/>
      <c r="O91" s="49"/>
      <c r="P91"/>
      <c r="Q91"/>
      <c r="R91"/>
      <c r="S91"/>
      <c r="T91"/>
      <c r="U91"/>
      <c r="V91"/>
      <c r="W91"/>
      <c r="X91"/>
      <c r="Y91"/>
      <c r="Z91"/>
      <c r="AA91"/>
      <c r="AB91"/>
      <c r="AC91" s="91"/>
      <c r="AV91" s="94"/>
      <c r="AW91" s="94"/>
      <c r="AX91" s="94"/>
      <c r="AY91" s="94"/>
      <c r="BD91" s="38"/>
      <c r="BE91" s="6"/>
    </row>
    <row r="92" spans="1:57" ht="27" customHeight="1" x14ac:dyDescent="0.25">
      <c r="A92" s="38"/>
      <c r="B92" s="34"/>
      <c r="C92" s="109"/>
      <c r="D92" s="49"/>
      <c r="E92" s="38"/>
      <c r="F92" s="38"/>
      <c r="G92" s="6"/>
      <c r="H92" s="351"/>
      <c r="I92" s="6"/>
      <c r="J92" s="6"/>
      <c r="K92" s="6"/>
      <c r="L92" s="6"/>
      <c r="M92" s="6"/>
      <c r="N92" s="6"/>
      <c r="O92" s="49"/>
      <c r="P92"/>
      <c r="Q92"/>
      <c r="R92"/>
      <c r="S92"/>
      <c r="T92"/>
      <c r="U92"/>
      <c r="V92"/>
      <c r="W92"/>
      <c r="X92"/>
      <c r="Y92"/>
      <c r="Z92"/>
      <c r="AA92"/>
      <c r="AB92"/>
      <c r="AC92" s="91"/>
      <c r="AV92" s="94"/>
      <c r="AW92" s="94"/>
      <c r="AX92" s="94"/>
      <c r="AY92" s="94"/>
      <c r="BD92" s="38"/>
      <c r="BE92" s="6"/>
    </row>
    <row r="93" spans="1:57" ht="27" customHeight="1" x14ac:dyDescent="0.25">
      <c r="A93" s="38"/>
      <c r="B93" s="34"/>
      <c r="C93" s="109"/>
      <c r="D93" s="49"/>
      <c r="E93" s="38"/>
      <c r="F93" s="38"/>
      <c r="G93" s="6"/>
      <c r="H93" s="351"/>
      <c r="I93" s="6"/>
      <c r="J93" s="6"/>
      <c r="K93" s="6"/>
      <c r="L93" s="6"/>
      <c r="M93" s="6"/>
      <c r="N93" s="6"/>
      <c r="O93" s="49"/>
      <c r="P93"/>
      <c r="Q93"/>
      <c r="R93"/>
      <c r="S93"/>
      <c r="T93"/>
      <c r="U93"/>
      <c r="V93"/>
      <c r="W93"/>
      <c r="X93"/>
      <c r="Y93"/>
      <c r="Z93"/>
      <c r="AA93"/>
      <c r="AB93"/>
      <c r="AC93" s="91"/>
      <c r="AV93" s="94"/>
      <c r="AW93" s="94"/>
      <c r="AX93" s="94"/>
      <c r="AY93" s="94"/>
      <c r="BD93" s="38"/>
      <c r="BE93" s="6"/>
    </row>
    <row r="94" spans="1:57" ht="27" customHeight="1" x14ac:dyDescent="0.25">
      <c r="A94" s="38"/>
      <c r="B94" s="34"/>
      <c r="C94" s="109"/>
      <c r="D94" s="49"/>
      <c r="E94" s="38"/>
      <c r="F94" s="38"/>
      <c r="G94" s="6"/>
      <c r="H94" s="351"/>
      <c r="I94" s="6"/>
      <c r="J94" s="6"/>
      <c r="K94" s="6"/>
      <c r="L94" s="6"/>
      <c r="M94" s="6"/>
      <c r="N94" s="6"/>
      <c r="O94" s="49"/>
      <c r="P94"/>
      <c r="Q94"/>
      <c r="R94"/>
      <c r="S94"/>
      <c r="T94"/>
      <c r="U94"/>
      <c r="V94"/>
      <c r="W94"/>
      <c r="X94"/>
      <c r="Y94"/>
      <c r="Z94"/>
      <c r="AA94"/>
      <c r="AB94"/>
      <c r="AC94" s="91"/>
      <c r="AV94" s="94"/>
      <c r="AW94" s="94"/>
      <c r="AX94" s="94"/>
      <c r="AY94" s="94"/>
      <c r="BD94" s="38"/>
      <c r="BE94" s="6"/>
    </row>
    <row r="95" spans="1:57" ht="27" customHeight="1" x14ac:dyDescent="0.25">
      <c r="A95" s="38"/>
      <c r="B95" s="34"/>
      <c r="C95" s="109"/>
      <c r="D95" s="49"/>
      <c r="E95" s="38"/>
      <c r="F95" s="38"/>
      <c r="G95" s="6"/>
      <c r="H95" s="351"/>
      <c r="I95" s="6"/>
      <c r="J95" s="6"/>
      <c r="K95" s="6"/>
      <c r="L95" s="6"/>
      <c r="M95" s="6"/>
      <c r="N95" s="6"/>
      <c r="O95" s="49"/>
      <c r="P95"/>
      <c r="Q95"/>
      <c r="R95"/>
      <c r="S95"/>
      <c r="T95"/>
      <c r="U95"/>
      <c r="V95"/>
      <c r="W95"/>
      <c r="X95"/>
      <c r="Y95"/>
      <c r="Z95"/>
      <c r="AA95"/>
      <c r="AB95"/>
      <c r="AC95" s="91"/>
      <c r="AV95" s="94"/>
      <c r="AW95" s="94"/>
      <c r="AX95" s="94"/>
      <c r="AY95" s="94"/>
      <c r="BD95" s="38"/>
      <c r="BE95" s="6"/>
    </row>
    <row r="96" spans="1:57" ht="27" customHeight="1" x14ac:dyDescent="0.25">
      <c r="A96" s="38"/>
      <c r="B96" s="34"/>
      <c r="C96" s="109"/>
      <c r="D96" s="49"/>
      <c r="E96" s="38"/>
      <c r="F96" s="38"/>
      <c r="G96" s="6"/>
      <c r="H96" s="351"/>
      <c r="I96" s="6"/>
      <c r="J96" s="6"/>
      <c r="K96" s="6"/>
      <c r="L96" s="6"/>
      <c r="M96" s="6"/>
      <c r="N96" s="6"/>
      <c r="O96" s="49"/>
      <c r="P96"/>
      <c r="Q96"/>
      <c r="R96"/>
      <c r="S96"/>
      <c r="T96"/>
      <c r="U96"/>
      <c r="V96"/>
      <c r="W96"/>
      <c r="X96"/>
      <c r="Y96"/>
      <c r="Z96"/>
      <c r="AA96"/>
      <c r="AB96"/>
      <c r="AC96" s="91"/>
      <c r="AV96" s="94"/>
      <c r="AW96" s="94"/>
      <c r="AX96" s="94"/>
      <c r="AY96" s="94"/>
      <c r="BD96" s="38"/>
      <c r="BE96" s="6"/>
    </row>
    <row r="97" spans="1:57" ht="27" customHeight="1" x14ac:dyDescent="0.25">
      <c r="A97" s="38"/>
      <c r="B97" s="34"/>
      <c r="C97" s="109"/>
      <c r="D97" s="49"/>
      <c r="E97" s="38"/>
      <c r="F97" s="38"/>
      <c r="G97" s="6"/>
      <c r="H97" s="351"/>
      <c r="I97" s="6"/>
      <c r="J97" s="6"/>
      <c r="K97" s="6"/>
      <c r="L97" s="6"/>
      <c r="M97" s="6"/>
      <c r="N97" s="6"/>
      <c r="O97" s="49"/>
      <c r="P97"/>
      <c r="Q97"/>
      <c r="R97"/>
      <c r="S97"/>
      <c r="T97"/>
      <c r="U97"/>
      <c r="V97"/>
      <c r="W97"/>
      <c r="X97"/>
      <c r="Y97"/>
      <c r="Z97"/>
      <c r="AA97"/>
      <c r="AB97"/>
      <c r="AC97" s="91"/>
      <c r="AV97" s="94"/>
      <c r="AW97" s="94"/>
      <c r="AX97" s="94"/>
      <c r="AY97" s="94"/>
      <c r="BD97" s="38"/>
      <c r="BE97" s="6"/>
    </row>
    <row r="98" spans="1:57" ht="27" customHeight="1" x14ac:dyDescent="0.25">
      <c r="A98" s="38"/>
      <c r="B98" s="34"/>
      <c r="C98" s="109"/>
      <c r="D98" s="49"/>
      <c r="E98" s="38"/>
      <c r="F98" s="38"/>
      <c r="G98" s="6"/>
      <c r="H98" s="351"/>
      <c r="I98" s="6"/>
      <c r="J98" s="6"/>
      <c r="K98" s="6"/>
      <c r="L98" s="6"/>
      <c r="M98" s="6"/>
      <c r="N98" s="6"/>
      <c r="O98" s="49"/>
      <c r="P98"/>
      <c r="Q98"/>
      <c r="R98"/>
      <c r="S98"/>
      <c r="T98"/>
      <c r="U98"/>
      <c r="V98"/>
      <c r="W98"/>
      <c r="X98"/>
      <c r="Y98"/>
      <c r="Z98"/>
      <c r="AA98"/>
      <c r="AB98"/>
      <c r="AC98" s="91"/>
      <c r="AV98" s="94"/>
      <c r="AW98" s="94"/>
      <c r="AX98" s="94"/>
      <c r="AY98" s="94"/>
      <c r="BD98" s="38"/>
      <c r="BE98" s="6"/>
    </row>
    <row r="99" spans="1:57" ht="27" customHeight="1" x14ac:dyDescent="0.25">
      <c r="A99" s="38"/>
      <c r="B99" s="34"/>
      <c r="C99" s="109"/>
      <c r="D99" s="49"/>
      <c r="E99" s="38"/>
      <c r="F99" s="38"/>
      <c r="G99" s="6"/>
      <c r="H99" s="351"/>
      <c r="I99" s="6"/>
      <c r="J99" s="6"/>
      <c r="K99" s="6"/>
      <c r="L99" s="6"/>
      <c r="M99" s="6"/>
      <c r="N99" s="6"/>
      <c r="O99" s="49"/>
      <c r="P99"/>
      <c r="Q99"/>
      <c r="R99"/>
      <c r="S99"/>
      <c r="T99"/>
      <c r="U99"/>
      <c r="V99"/>
      <c r="W99"/>
      <c r="X99"/>
      <c r="Y99"/>
      <c r="Z99"/>
      <c r="AA99"/>
      <c r="AB99"/>
      <c r="AC99" s="91"/>
      <c r="AV99" s="94"/>
      <c r="AW99" s="94"/>
      <c r="AX99" s="94"/>
      <c r="AY99" s="94"/>
      <c r="BD99" s="38"/>
      <c r="BE99" s="6"/>
    </row>
    <row r="100" spans="1:57" ht="27" customHeight="1" x14ac:dyDescent="0.25">
      <c r="A100" s="38"/>
      <c r="B100" s="34"/>
      <c r="C100" s="109"/>
      <c r="D100" s="49"/>
      <c r="E100" s="38"/>
      <c r="F100" s="38"/>
      <c r="G100" s="6"/>
      <c r="H100" s="351"/>
      <c r="I100" s="6"/>
      <c r="J100" s="6"/>
      <c r="K100" s="6"/>
      <c r="L100" s="6"/>
      <c r="M100" s="6"/>
      <c r="N100" s="6"/>
      <c r="O100" s="49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 s="91"/>
      <c r="AV100" s="94"/>
      <c r="AW100" s="94"/>
      <c r="AX100" s="94"/>
      <c r="AY100" s="94"/>
      <c r="BD100" s="38"/>
      <c r="BE100" s="6"/>
    </row>
    <row r="101" spans="1:57" ht="27" customHeight="1" x14ac:dyDescent="0.25">
      <c r="A101" s="38"/>
      <c r="B101" s="34"/>
      <c r="C101" s="109"/>
      <c r="D101" s="49"/>
      <c r="E101" s="38"/>
      <c r="F101" s="38"/>
      <c r="G101" s="6"/>
      <c r="H101" s="351"/>
      <c r="I101" s="6"/>
      <c r="J101" s="6"/>
      <c r="K101" s="6"/>
      <c r="L101" s="6"/>
      <c r="M101" s="6"/>
      <c r="N101" s="6"/>
      <c r="O101" s="49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 s="91"/>
      <c r="AV101" s="94"/>
      <c r="AW101" s="94"/>
      <c r="AX101" s="94"/>
      <c r="AY101" s="94"/>
      <c r="BD101" s="38"/>
      <c r="BE101" s="6"/>
    </row>
    <row r="102" spans="1:57" ht="27" customHeight="1" x14ac:dyDescent="0.25">
      <c r="A102" s="38"/>
      <c r="B102" s="34"/>
      <c r="C102" s="109"/>
      <c r="D102" s="49"/>
      <c r="E102" s="38"/>
      <c r="F102" s="38"/>
      <c r="G102" s="6"/>
      <c r="H102" s="351"/>
      <c r="I102" s="6"/>
      <c r="J102" s="6"/>
      <c r="K102" s="6"/>
      <c r="L102" s="6"/>
      <c r="M102" s="6"/>
      <c r="N102" s="6"/>
      <c r="O102" s="49"/>
      <c r="P102" s="49"/>
      <c r="Q102" s="49"/>
      <c r="AB102" s="91"/>
      <c r="AC102" s="91"/>
      <c r="AV102" s="94"/>
      <c r="AW102" s="94"/>
      <c r="AX102" s="94"/>
      <c r="AY102" s="94"/>
      <c r="BD102" s="38"/>
      <c r="BE102" s="6"/>
    </row>
    <row r="103" spans="1:57" ht="27" customHeight="1" x14ac:dyDescent="0.25">
      <c r="A103" s="38"/>
      <c r="B103" s="34"/>
      <c r="C103" s="109"/>
      <c r="D103" s="49"/>
      <c r="E103" s="38"/>
      <c r="F103" s="38"/>
      <c r="G103" s="6"/>
      <c r="H103" s="351"/>
      <c r="I103" s="6"/>
      <c r="J103" s="6"/>
      <c r="K103" s="6"/>
      <c r="L103" s="6"/>
      <c r="M103" s="6"/>
      <c r="N103" s="6"/>
      <c r="O103" s="49"/>
      <c r="P103" s="49"/>
      <c r="Q103" s="49"/>
      <c r="AB103" s="91"/>
      <c r="AC103" s="91"/>
      <c r="AV103" s="94"/>
      <c r="AW103" s="94"/>
      <c r="AX103" s="94"/>
      <c r="AY103" s="94"/>
      <c r="BD103" s="38"/>
      <c r="BE103" s="6"/>
    </row>
    <row r="104" spans="1:57" ht="27" customHeight="1" x14ac:dyDescent="0.25">
      <c r="A104" s="38"/>
      <c r="B104" s="34"/>
      <c r="C104" s="109"/>
      <c r="D104" s="49"/>
      <c r="E104" s="38"/>
      <c r="F104" s="38"/>
      <c r="G104" s="6"/>
      <c r="H104" s="351"/>
      <c r="I104" s="6"/>
      <c r="J104" s="6"/>
      <c r="K104" s="6"/>
      <c r="L104" s="6"/>
      <c r="M104" s="6"/>
      <c r="N104" s="6"/>
      <c r="O104" s="49"/>
      <c r="P104" s="49"/>
      <c r="Q104" s="49"/>
      <c r="AB104" s="91"/>
      <c r="AC104" s="91"/>
      <c r="AV104" s="94"/>
      <c r="AW104" s="94"/>
      <c r="AX104" s="94"/>
      <c r="AY104" s="94"/>
      <c r="BD104" s="38"/>
      <c r="BE104" s="6"/>
    </row>
    <row r="105" spans="1:57" ht="27" customHeight="1" x14ac:dyDescent="0.25">
      <c r="A105" s="38"/>
      <c r="B105" s="34"/>
      <c r="C105" s="109"/>
      <c r="D105" s="49"/>
      <c r="E105" s="38"/>
      <c r="F105" s="38"/>
      <c r="G105" s="6"/>
      <c r="H105" s="351"/>
      <c r="I105" s="6"/>
      <c r="J105" s="6"/>
      <c r="K105" s="6"/>
      <c r="L105" s="6"/>
      <c r="M105" s="6"/>
      <c r="N105" s="6"/>
      <c r="O105" s="49"/>
      <c r="P105" s="49"/>
      <c r="Q105" s="49"/>
      <c r="AB105" s="91"/>
      <c r="AC105" s="91"/>
      <c r="AV105" s="94"/>
      <c r="AW105" s="94"/>
      <c r="AX105" s="94"/>
      <c r="AY105" s="94"/>
      <c r="BD105" s="38"/>
      <c r="BE105" s="6"/>
    </row>
    <row r="106" spans="1:57" ht="27" customHeight="1" x14ac:dyDescent="0.25">
      <c r="A106" s="38"/>
      <c r="B106" s="34"/>
      <c r="C106" s="109"/>
      <c r="D106" s="49"/>
      <c r="E106" s="38"/>
      <c r="F106" s="38"/>
      <c r="G106" s="6"/>
      <c r="H106" s="351"/>
      <c r="I106" s="6"/>
      <c r="J106" s="6"/>
      <c r="K106" s="6"/>
      <c r="L106" s="6"/>
      <c r="M106" s="6"/>
      <c r="N106" s="6"/>
      <c r="O106" s="49"/>
      <c r="P106" s="49"/>
      <c r="Q106" s="49"/>
      <c r="AB106" s="91"/>
      <c r="AC106" s="91"/>
      <c r="AV106" s="94"/>
      <c r="AW106" s="94"/>
      <c r="AX106" s="94"/>
      <c r="AY106" s="94"/>
      <c r="BD106" s="38"/>
      <c r="BE106" s="6"/>
    </row>
    <row r="107" spans="1:57" ht="27" customHeight="1" x14ac:dyDescent="0.25">
      <c r="A107" s="38"/>
      <c r="B107" s="34"/>
      <c r="C107" s="109"/>
      <c r="D107" s="49"/>
      <c r="E107" s="38"/>
      <c r="F107" s="38"/>
      <c r="G107" s="6"/>
      <c r="H107" s="351"/>
      <c r="I107" s="6"/>
      <c r="J107" s="6"/>
      <c r="K107" s="6"/>
      <c r="L107" s="6"/>
      <c r="M107" s="6"/>
      <c r="N107" s="6"/>
      <c r="O107" s="49"/>
      <c r="P107" s="49"/>
      <c r="Q107" s="49"/>
      <c r="AB107" s="91"/>
      <c r="AC107" s="91"/>
      <c r="AV107" s="94"/>
      <c r="AW107" s="94"/>
      <c r="AX107" s="94"/>
      <c r="AY107" s="94"/>
      <c r="BD107" s="38"/>
      <c r="BE107" s="6"/>
    </row>
    <row r="108" spans="1:57" ht="27" customHeight="1" x14ac:dyDescent="0.25">
      <c r="A108" s="38"/>
      <c r="B108" s="34"/>
      <c r="C108" s="109"/>
      <c r="D108" s="49"/>
      <c r="E108" s="38"/>
      <c r="F108" s="38"/>
      <c r="G108" s="6"/>
      <c r="H108" s="351"/>
      <c r="I108" s="6"/>
      <c r="J108" s="6"/>
      <c r="K108" s="6"/>
      <c r="L108" s="6"/>
      <c r="M108" s="6"/>
      <c r="N108" s="6"/>
      <c r="O108" s="49"/>
      <c r="P108" s="49"/>
      <c r="Q108" s="49"/>
      <c r="AB108" s="91"/>
      <c r="AC108" s="91"/>
      <c r="AV108" s="94"/>
      <c r="AW108" s="94"/>
      <c r="AX108" s="94"/>
      <c r="AY108" s="94"/>
      <c r="BD108" s="38"/>
      <c r="BE108" s="6"/>
    </row>
    <row r="109" spans="1:57" ht="27" customHeight="1" x14ac:dyDescent="0.25">
      <c r="A109" s="38"/>
      <c r="B109" s="34"/>
      <c r="C109" s="109"/>
      <c r="D109" s="49"/>
      <c r="E109" s="38"/>
      <c r="F109" s="38"/>
      <c r="G109" s="6"/>
      <c r="H109" s="351"/>
      <c r="I109" s="6"/>
      <c r="J109" s="6"/>
      <c r="K109" s="6"/>
      <c r="L109" s="6"/>
      <c r="M109" s="6"/>
      <c r="N109" s="6"/>
      <c r="O109" s="49"/>
      <c r="P109" s="49"/>
      <c r="Q109" s="49"/>
      <c r="AB109" s="91"/>
      <c r="AC109" s="91"/>
      <c r="AV109" s="94"/>
      <c r="AW109" s="94"/>
      <c r="AX109" s="94"/>
      <c r="AY109" s="94"/>
      <c r="BD109" s="38"/>
      <c r="BE109" s="6"/>
    </row>
    <row r="110" spans="1:57" ht="27" customHeight="1" x14ac:dyDescent="0.25">
      <c r="A110" s="38"/>
      <c r="B110" s="34"/>
      <c r="C110" s="109"/>
      <c r="D110" s="49"/>
      <c r="E110" s="38"/>
      <c r="F110" s="38"/>
      <c r="G110" s="6"/>
      <c r="H110" s="351"/>
      <c r="I110" s="6"/>
      <c r="J110" s="6"/>
      <c r="K110" s="6"/>
      <c r="L110" s="6"/>
      <c r="M110" s="6"/>
      <c r="N110" s="6"/>
      <c r="O110" s="49"/>
      <c r="P110" s="49"/>
      <c r="Q110" s="49"/>
      <c r="AB110" s="91"/>
      <c r="AC110" s="91"/>
      <c r="AV110" s="94"/>
      <c r="AW110" s="94"/>
      <c r="AX110" s="94"/>
      <c r="AY110" s="94"/>
      <c r="BD110" s="38"/>
      <c r="BE110" s="6"/>
    </row>
    <row r="111" spans="1:57" ht="27" customHeight="1" x14ac:dyDescent="0.25">
      <c r="A111" s="38"/>
      <c r="B111" s="34"/>
      <c r="C111" s="109"/>
      <c r="D111" s="49"/>
      <c r="E111" s="38"/>
      <c r="F111" s="38"/>
      <c r="G111" s="6"/>
      <c r="H111" s="351"/>
      <c r="I111" s="6"/>
      <c r="J111" s="6"/>
      <c r="K111" s="6"/>
      <c r="L111" s="6"/>
      <c r="M111" s="6"/>
      <c r="N111" s="6"/>
      <c r="O111" s="49"/>
      <c r="P111" s="49"/>
      <c r="Q111" s="49"/>
      <c r="AB111" s="91"/>
      <c r="AC111" s="91"/>
      <c r="AV111" s="94"/>
      <c r="AW111" s="94"/>
      <c r="AX111" s="94"/>
      <c r="AY111" s="94"/>
      <c r="BD111" s="38"/>
      <c r="BE111" s="6"/>
    </row>
    <row r="112" spans="1:57" ht="27" customHeight="1" x14ac:dyDescent="0.25">
      <c r="A112" s="38"/>
      <c r="B112" s="34"/>
      <c r="C112" s="109"/>
      <c r="D112" s="49"/>
      <c r="E112" s="38"/>
      <c r="F112" s="38"/>
      <c r="G112" s="6"/>
      <c r="H112" s="351"/>
      <c r="I112" s="6"/>
      <c r="J112" s="6"/>
      <c r="K112" s="6"/>
      <c r="L112" s="6"/>
      <c r="M112" s="6"/>
      <c r="N112" s="6"/>
      <c r="O112" s="49"/>
      <c r="P112" s="49"/>
      <c r="Q112" s="49"/>
      <c r="AB112" s="91"/>
      <c r="AC112" s="91"/>
      <c r="AV112" s="94"/>
      <c r="AW112" s="94"/>
      <c r="AX112" s="94"/>
      <c r="AY112" s="94"/>
      <c r="BD112" s="38"/>
      <c r="BE112" s="6"/>
    </row>
    <row r="113" spans="1:57" ht="27" customHeight="1" x14ac:dyDescent="0.25">
      <c r="A113" s="38"/>
      <c r="B113" s="34"/>
      <c r="C113" s="109"/>
      <c r="D113" s="49"/>
      <c r="E113" s="38"/>
      <c r="F113" s="38"/>
      <c r="G113" s="6"/>
      <c r="H113" s="351"/>
      <c r="I113" s="6"/>
      <c r="J113" s="6"/>
      <c r="K113" s="6"/>
      <c r="L113" s="6"/>
      <c r="M113" s="6"/>
      <c r="N113" s="6"/>
      <c r="O113" s="49"/>
      <c r="P113" s="49"/>
      <c r="Q113" s="49"/>
      <c r="AB113" s="91"/>
      <c r="AC113" s="91"/>
      <c r="AV113" s="94"/>
      <c r="AW113" s="94"/>
      <c r="AX113" s="94"/>
      <c r="AY113" s="94"/>
      <c r="BD113" s="38"/>
      <c r="BE113" s="6"/>
    </row>
    <row r="114" spans="1:57" ht="27" customHeight="1" x14ac:dyDescent="0.25">
      <c r="A114" s="38"/>
      <c r="B114" s="34"/>
      <c r="C114" s="109"/>
      <c r="D114" s="49"/>
      <c r="E114" s="38"/>
      <c r="F114" s="38"/>
      <c r="G114" s="6"/>
      <c r="H114" s="351"/>
      <c r="I114" s="6"/>
      <c r="J114" s="6"/>
      <c r="K114" s="6"/>
      <c r="L114" s="6"/>
      <c r="M114" s="6"/>
      <c r="N114" s="6"/>
      <c r="O114" s="49"/>
      <c r="P114" s="49"/>
      <c r="Q114" s="49"/>
      <c r="AB114" s="91"/>
      <c r="AC114" s="91"/>
      <c r="AV114" s="94"/>
      <c r="AW114" s="94"/>
      <c r="AX114" s="94"/>
      <c r="AY114" s="94"/>
      <c r="BD114" s="38"/>
      <c r="BE114" s="6"/>
    </row>
    <row r="115" spans="1:57" ht="27" customHeight="1" x14ac:dyDescent="0.25">
      <c r="A115" s="38"/>
      <c r="B115" s="34"/>
      <c r="C115" s="109"/>
      <c r="D115" s="49"/>
      <c r="E115" s="38"/>
      <c r="F115" s="38"/>
      <c r="G115" s="6"/>
      <c r="H115" s="351"/>
      <c r="I115" s="6"/>
      <c r="J115" s="6"/>
      <c r="K115" s="6"/>
      <c r="L115" s="6"/>
      <c r="M115" s="6"/>
      <c r="N115" s="6"/>
      <c r="O115" s="49"/>
      <c r="P115" s="49"/>
      <c r="Q115" s="49"/>
      <c r="AB115" s="91"/>
      <c r="AC115" s="91"/>
      <c r="AV115" s="94"/>
      <c r="AW115" s="94"/>
      <c r="AX115" s="94"/>
      <c r="AY115" s="94"/>
      <c r="BD115" s="38"/>
      <c r="BE115" s="6"/>
    </row>
    <row r="116" spans="1:57" ht="27" customHeight="1" x14ac:dyDescent="0.25">
      <c r="A116" s="38"/>
      <c r="B116" s="34"/>
      <c r="C116" s="109"/>
      <c r="D116" s="49"/>
      <c r="E116" s="38"/>
      <c r="F116" s="38"/>
      <c r="G116" s="6"/>
      <c r="H116" s="351"/>
      <c r="I116" s="6"/>
      <c r="J116" s="6"/>
      <c r="K116" s="6"/>
      <c r="L116" s="6"/>
      <c r="M116" s="6"/>
      <c r="N116" s="6"/>
      <c r="O116" s="49"/>
      <c r="P116" s="49"/>
      <c r="Q116" s="49"/>
      <c r="AB116" s="91"/>
      <c r="AC116" s="91"/>
      <c r="AV116" s="94"/>
      <c r="AW116" s="94"/>
      <c r="AX116" s="94"/>
      <c r="AY116" s="94"/>
      <c r="BD116" s="38"/>
      <c r="BE116" s="6"/>
    </row>
    <row r="117" spans="1:57" ht="27" customHeight="1" x14ac:dyDescent="0.25">
      <c r="A117" s="38"/>
      <c r="B117" s="34"/>
      <c r="C117" s="109"/>
      <c r="D117" s="49"/>
      <c r="E117" s="38"/>
      <c r="F117" s="38"/>
      <c r="G117" s="6"/>
      <c r="H117" s="351"/>
      <c r="I117" s="6"/>
      <c r="J117" s="6"/>
      <c r="K117" s="6"/>
      <c r="L117" s="6"/>
      <c r="M117" s="6"/>
      <c r="N117" s="6"/>
      <c r="O117" s="49"/>
      <c r="P117" s="49"/>
      <c r="Q117" s="49"/>
      <c r="AB117" s="91"/>
      <c r="AC117" s="91"/>
      <c r="AV117" s="94"/>
      <c r="AW117" s="94"/>
      <c r="AX117" s="94"/>
      <c r="AY117" s="94"/>
      <c r="BD117" s="38"/>
      <c r="BE117" s="6"/>
    </row>
    <row r="118" spans="1:57" ht="27" customHeight="1" x14ac:dyDescent="0.25">
      <c r="A118" s="38"/>
      <c r="B118" s="34"/>
      <c r="C118" s="109"/>
      <c r="D118" s="49"/>
      <c r="E118" s="38"/>
      <c r="F118" s="38"/>
      <c r="G118" s="6"/>
      <c r="H118" s="351"/>
      <c r="I118" s="6"/>
      <c r="J118" s="6"/>
      <c r="K118" s="6"/>
      <c r="L118" s="6"/>
      <c r="M118" s="6"/>
      <c r="N118" s="6"/>
      <c r="O118" s="49"/>
      <c r="P118" s="49"/>
      <c r="Q118" s="49"/>
      <c r="AB118" s="91"/>
      <c r="AC118" s="91"/>
      <c r="AV118" s="94"/>
      <c r="AW118" s="94"/>
      <c r="AX118" s="94"/>
      <c r="AY118" s="94"/>
      <c r="BD118" s="38"/>
      <c r="BE118" s="6"/>
    </row>
    <row r="119" spans="1:57" ht="27" customHeight="1" x14ac:dyDescent="0.25">
      <c r="A119" s="38"/>
      <c r="B119" s="34"/>
      <c r="C119" s="109"/>
      <c r="D119" s="49"/>
      <c r="E119" s="38"/>
      <c r="F119" s="38"/>
      <c r="G119" s="6"/>
      <c r="H119" s="351"/>
      <c r="I119" s="6"/>
      <c r="J119" s="6"/>
      <c r="K119" s="6"/>
      <c r="L119" s="6"/>
      <c r="M119" s="6"/>
      <c r="N119" s="6"/>
      <c r="O119" s="49"/>
      <c r="P119" s="49"/>
      <c r="Q119" s="49"/>
      <c r="AB119" s="91"/>
      <c r="AC119" s="91"/>
      <c r="AV119" s="94"/>
      <c r="AW119" s="94"/>
      <c r="AX119" s="94"/>
      <c r="AY119" s="94"/>
      <c r="BD119" s="38"/>
      <c r="BE119" s="6"/>
    </row>
    <row r="120" spans="1:57" ht="27" customHeight="1" x14ac:dyDescent="0.25">
      <c r="A120" s="38"/>
      <c r="B120" s="34"/>
      <c r="C120" s="109"/>
      <c r="D120" s="49"/>
      <c r="E120" s="38"/>
      <c r="F120" s="38"/>
      <c r="G120" s="6"/>
      <c r="H120" s="351"/>
      <c r="I120" s="6"/>
      <c r="J120" s="6"/>
      <c r="K120" s="6"/>
      <c r="L120" s="6"/>
      <c r="M120" s="6"/>
      <c r="N120" s="6"/>
      <c r="O120" s="49"/>
      <c r="P120" s="49"/>
      <c r="Q120" s="49"/>
      <c r="AB120" s="91"/>
      <c r="AC120" s="91"/>
      <c r="AV120" s="94"/>
      <c r="AW120" s="94"/>
      <c r="AX120" s="94"/>
      <c r="AY120" s="94"/>
      <c r="BD120" s="38"/>
      <c r="BE120" s="6"/>
    </row>
    <row r="121" spans="1:57" ht="27" customHeight="1" x14ac:dyDescent="0.25">
      <c r="A121" s="38"/>
      <c r="B121" s="34"/>
      <c r="C121" s="109"/>
      <c r="D121" s="49"/>
      <c r="E121" s="38"/>
      <c r="F121" s="38"/>
      <c r="G121" s="6"/>
      <c r="H121" s="351"/>
      <c r="I121" s="6"/>
      <c r="J121" s="6"/>
      <c r="K121" s="6"/>
      <c r="L121" s="6"/>
      <c r="M121" s="6"/>
      <c r="N121" s="6"/>
      <c r="O121" s="49"/>
      <c r="P121" s="49"/>
      <c r="Q121" s="49"/>
      <c r="AB121" s="91"/>
      <c r="AC121" s="91"/>
      <c r="AV121" s="94"/>
      <c r="AW121" s="94"/>
      <c r="AX121" s="94"/>
      <c r="AY121" s="94"/>
      <c r="BD121" s="38"/>
      <c r="BE121" s="6"/>
    </row>
    <row r="122" spans="1:57" ht="27" customHeight="1" x14ac:dyDescent="0.25">
      <c r="A122" s="38"/>
      <c r="B122" s="34"/>
      <c r="C122" s="109"/>
      <c r="D122" s="49"/>
      <c r="E122" s="38"/>
      <c r="F122" s="38"/>
      <c r="G122" s="6"/>
      <c r="H122" s="351"/>
      <c r="I122" s="6"/>
      <c r="J122" s="6"/>
      <c r="K122" s="6"/>
      <c r="L122" s="6"/>
      <c r="M122" s="6"/>
      <c r="N122" s="6"/>
      <c r="O122" s="49"/>
      <c r="P122" s="49"/>
      <c r="Q122" s="49"/>
      <c r="AB122" s="91"/>
      <c r="AC122" s="91"/>
      <c r="AV122" s="94"/>
      <c r="AW122" s="94"/>
      <c r="AX122" s="94"/>
      <c r="AY122" s="94"/>
      <c r="BD122" s="38"/>
      <c r="BE122" s="6"/>
    </row>
    <row r="123" spans="1:57" ht="27" customHeight="1" x14ac:dyDescent="0.25">
      <c r="A123" s="38"/>
      <c r="B123" s="34"/>
      <c r="C123" s="109"/>
      <c r="D123" s="49"/>
      <c r="E123" s="38"/>
      <c r="F123" s="38"/>
      <c r="G123" s="6"/>
      <c r="H123" s="351"/>
      <c r="I123" s="6"/>
      <c r="J123" s="6"/>
      <c r="K123" s="6"/>
      <c r="L123" s="6"/>
      <c r="M123" s="6"/>
      <c r="N123" s="6"/>
      <c r="O123" s="49"/>
      <c r="P123" s="49"/>
      <c r="Q123" s="49"/>
      <c r="AB123" s="91"/>
      <c r="AC123" s="91"/>
      <c r="AV123" s="94"/>
      <c r="AW123" s="94"/>
      <c r="AX123" s="94"/>
      <c r="AY123" s="94"/>
      <c r="BD123" s="38"/>
      <c r="BE123" s="6"/>
    </row>
    <row r="124" spans="1:57" ht="27" customHeight="1" x14ac:dyDescent="0.25">
      <c r="A124" s="38"/>
      <c r="B124" s="34"/>
      <c r="C124" s="109"/>
      <c r="D124" s="49"/>
      <c r="E124" s="38"/>
      <c r="F124" s="38"/>
      <c r="G124" s="6"/>
      <c r="H124" s="351"/>
      <c r="I124" s="6"/>
      <c r="J124" s="6"/>
      <c r="K124" s="6"/>
      <c r="L124" s="6"/>
      <c r="M124" s="6"/>
      <c r="N124" s="6"/>
      <c r="O124" s="49"/>
      <c r="P124" s="49"/>
      <c r="Q124" s="49"/>
      <c r="AB124" s="91"/>
      <c r="AC124" s="91"/>
      <c r="AV124" s="94"/>
      <c r="AW124" s="94"/>
      <c r="AX124" s="94"/>
      <c r="AY124" s="94"/>
      <c r="BD124" s="38"/>
      <c r="BE124" s="6"/>
    </row>
    <row r="125" spans="1:57" ht="27" customHeight="1" x14ac:dyDescent="0.25">
      <c r="A125" s="38"/>
      <c r="B125" s="34"/>
      <c r="C125" s="109"/>
      <c r="D125" s="49"/>
      <c r="E125" s="38"/>
      <c r="F125" s="38"/>
      <c r="G125" s="6"/>
      <c r="H125" s="351"/>
      <c r="I125" s="6"/>
      <c r="J125" s="6"/>
      <c r="K125" s="6"/>
      <c r="L125" s="6"/>
      <c r="M125" s="6"/>
      <c r="N125" s="6"/>
      <c r="O125" s="49"/>
      <c r="P125" s="49"/>
      <c r="Q125" s="49"/>
      <c r="AB125" s="91"/>
      <c r="AC125" s="91"/>
      <c r="AV125" s="94"/>
      <c r="AW125" s="94"/>
      <c r="AX125" s="94"/>
      <c r="AY125" s="94"/>
      <c r="BD125" s="38"/>
      <c r="BE125" s="6"/>
    </row>
    <row r="126" spans="1:57" ht="27" customHeight="1" x14ac:dyDescent="0.25">
      <c r="A126" s="38"/>
      <c r="B126" s="34"/>
      <c r="C126" s="109"/>
      <c r="D126" s="49"/>
      <c r="E126" s="38"/>
      <c r="F126" s="38"/>
      <c r="G126" s="6"/>
      <c r="H126" s="351"/>
      <c r="I126" s="6"/>
      <c r="J126" s="6"/>
      <c r="K126" s="6"/>
      <c r="L126" s="6"/>
      <c r="M126" s="6"/>
      <c r="N126" s="6"/>
      <c r="O126" s="49"/>
      <c r="P126" s="49"/>
      <c r="Q126" s="49"/>
      <c r="AB126" s="91"/>
      <c r="AC126" s="91"/>
      <c r="AV126" s="94"/>
      <c r="AW126" s="94"/>
      <c r="AX126" s="94"/>
      <c r="AY126" s="94"/>
      <c r="BD126" s="38"/>
      <c r="BE126" s="6"/>
    </row>
    <row r="127" spans="1:57" ht="27" customHeight="1" x14ac:dyDescent="0.25">
      <c r="A127" s="38"/>
      <c r="B127" s="34"/>
      <c r="C127" s="109"/>
      <c r="D127" s="49"/>
      <c r="E127" s="38"/>
      <c r="F127" s="38"/>
      <c r="G127" s="6"/>
      <c r="H127" s="351"/>
      <c r="I127" s="6"/>
      <c r="J127" s="6"/>
      <c r="K127" s="6"/>
      <c r="L127" s="6"/>
      <c r="M127" s="6"/>
      <c r="N127" s="6"/>
      <c r="O127" s="49"/>
      <c r="P127" s="49"/>
      <c r="Q127" s="49"/>
      <c r="AB127" s="91"/>
      <c r="AC127" s="91"/>
      <c r="AV127" s="94"/>
      <c r="AW127" s="94"/>
      <c r="AX127" s="94"/>
      <c r="AY127" s="94"/>
      <c r="BD127" s="38"/>
      <c r="BE127" s="6"/>
    </row>
    <row r="128" spans="1:57" ht="27" customHeight="1" x14ac:dyDescent="0.25">
      <c r="A128" s="38"/>
      <c r="B128" s="34"/>
      <c r="C128" s="109"/>
      <c r="D128" s="49"/>
      <c r="E128" s="38"/>
      <c r="F128" s="38"/>
      <c r="G128" s="6"/>
      <c r="H128" s="351"/>
      <c r="I128" s="6"/>
      <c r="J128" s="6"/>
      <c r="K128" s="6"/>
      <c r="L128" s="6"/>
      <c r="M128" s="6"/>
      <c r="N128" s="6"/>
      <c r="O128" s="49"/>
      <c r="P128" s="49"/>
      <c r="Q128" s="49"/>
      <c r="AB128" s="91"/>
      <c r="AC128" s="91"/>
      <c r="AV128" s="94"/>
      <c r="AW128" s="94"/>
      <c r="AX128" s="94"/>
      <c r="AY128" s="94"/>
      <c r="BD128" s="38"/>
      <c r="BE128" s="6"/>
    </row>
    <row r="129" spans="1:57" ht="27" customHeight="1" x14ac:dyDescent="0.25">
      <c r="A129" s="38"/>
      <c r="B129" s="34"/>
      <c r="C129" s="109"/>
      <c r="D129" s="49"/>
      <c r="E129" s="38"/>
      <c r="F129" s="38"/>
      <c r="G129" s="6"/>
      <c r="H129" s="351"/>
      <c r="I129" s="6"/>
      <c r="J129" s="6"/>
      <c r="K129" s="6"/>
      <c r="L129" s="6"/>
      <c r="M129" s="6"/>
      <c r="N129" s="6"/>
      <c r="O129" s="49"/>
      <c r="P129" s="49"/>
      <c r="Q129" s="49"/>
      <c r="AB129" s="91"/>
      <c r="AC129" s="91"/>
      <c r="AV129" s="94"/>
      <c r="AW129" s="94"/>
      <c r="AX129" s="94"/>
      <c r="AY129" s="94"/>
      <c r="BD129" s="38"/>
      <c r="BE129" s="6"/>
    </row>
    <row r="130" spans="1:57" ht="27" customHeight="1" x14ac:dyDescent="0.25">
      <c r="A130" s="38"/>
      <c r="B130" s="34"/>
      <c r="C130" s="109"/>
      <c r="D130" s="49"/>
      <c r="E130" s="38"/>
      <c r="F130" s="38"/>
      <c r="G130" s="6"/>
      <c r="H130" s="351"/>
      <c r="I130" s="6"/>
      <c r="J130" s="6"/>
      <c r="K130" s="6"/>
      <c r="L130" s="6"/>
      <c r="M130" s="6"/>
      <c r="N130" s="6"/>
      <c r="O130" s="49"/>
      <c r="P130" s="49"/>
      <c r="Q130" s="49"/>
      <c r="AB130" s="91"/>
      <c r="AC130" s="91"/>
      <c r="AV130" s="94"/>
      <c r="AW130" s="94"/>
      <c r="AX130" s="94"/>
      <c r="AY130" s="94"/>
      <c r="BD130" s="38"/>
      <c r="BE130" s="6"/>
    </row>
    <row r="131" spans="1:57" ht="27" customHeight="1" x14ac:dyDescent="0.25">
      <c r="A131" s="38"/>
      <c r="B131" s="34"/>
      <c r="C131" s="109"/>
      <c r="D131" s="49"/>
      <c r="E131" s="38"/>
      <c r="F131" s="38"/>
      <c r="G131" s="6"/>
      <c r="H131" s="351"/>
      <c r="I131" s="6"/>
      <c r="J131" s="6"/>
      <c r="K131" s="6"/>
      <c r="L131" s="6"/>
      <c r="M131" s="6"/>
      <c r="N131" s="6"/>
      <c r="O131" s="49"/>
      <c r="P131" s="49"/>
      <c r="Q131" s="49"/>
      <c r="AB131" s="91"/>
      <c r="AC131" s="91"/>
      <c r="AV131" s="94"/>
      <c r="AW131" s="94"/>
      <c r="AX131" s="94"/>
      <c r="AY131" s="94"/>
      <c r="BD131" s="38"/>
      <c r="BE131" s="6"/>
    </row>
    <row r="132" spans="1:57" ht="27" customHeight="1" x14ac:dyDescent="0.25">
      <c r="A132" s="38"/>
      <c r="B132" s="34"/>
      <c r="C132" s="109"/>
      <c r="D132" s="49"/>
      <c r="E132" s="38"/>
      <c r="F132" s="38"/>
      <c r="G132" s="6"/>
      <c r="H132" s="351"/>
      <c r="I132" s="6"/>
      <c r="J132" s="6"/>
      <c r="K132" s="6"/>
      <c r="L132" s="6"/>
      <c r="M132" s="6"/>
      <c r="N132" s="6"/>
      <c r="O132" s="49"/>
      <c r="P132" s="49"/>
      <c r="Q132" s="49"/>
      <c r="AB132" s="91"/>
      <c r="AC132" s="91"/>
      <c r="AV132" s="94"/>
      <c r="AW132" s="94"/>
      <c r="AX132" s="94"/>
      <c r="AY132" s="94"/>
      <c r="BD132" s="38"/>
      <c r="BE132" s="6"/>
    </row>
    <row r="133" spans="1:57" ht="27" customHeight="1" x14ac:dyDescent="0.25">
      <c r="A133" s="38"/>
      <c r="B133" s="34"/>
      <c r="C133" s="109"/>
      <c r="D133" s="49"/>
      <c r="E133" s="38"/>
      <c r="F133" s="38"/>
      <c r="G133" s="6"/>
      <c r="H133" s="351"/>
      <c r="I133" s="6"/>
      <c r="J133" s="6"/>
      <c r="K133" s="6"/>
      <c r="L133" s="6"/>
      <c r="M133" s="6"/>
      <c r="N133" s="6"/>
      <c r="O133" s="49"/>
      <c r="P133" s="49"/>
      <c r="Q133" s="49"/>
      <c r="AB133" s="91"/>
      <c r="AC133" s="91"/>
      <c r="AV133" s="94"/>
      <c r="AW133" s="94"/>
      <c r="AX133" s="94"/>
      <c r="AY133" s="94"/>
      <c r="BD133" s="38"/>
      <c r="BE133" s="6"/>
    </row>
    <row r="134" spans="1:57" ht="27" customHeight="1" x14ac:dyDescent="0.25">
      <c r="A134" s="38"/>
      <c r="B134" s="34"/>
      <c r="C134" s="109"/>
      <c r="D134" s="49"/>
      <c r="E134" s="38"/>
      <c r="F134" s="38"/>
      <c r="G134" s="6"/>
      <c r="H134" s="351"/>
      <c r="I134" s="6"/>
      <c r="J134" s="6"/>
      <c r="K134" s="6"/>
      <c r="L134" s="6"/>
      <c r="M134" s="6"/>
      <c r="N134" s="6"/>
      <c r="O134" s="49"/>
      <c r="P134" s="49"/>
      <c r="Q134" s="49"/>
      <c r="AB134" s="91"/>
      <c r="AC134" s="91"/>
      <c r="AV134" s="94"/>
      <c r="AW134" s="94"/>
      <c r="AX134" s="94"/>
      <c r="AY134" s="94"/>
      <c r="BD134" s="38"/>
      <c r="BE134" s="6"/>
    </row>
    <row r="135" spans="1:57" ht="27" customHeight="1" x14ac:dyDescent="0.25">
      <c r="A135" s="38"/>
      <c r="B135" s="34"/>
      <c r="C135" s="109"/>
      <c r="D135" s="49"/>
      <c r="E135" s="38"/>
      <c r="F135" s="38"/>
      <c r="G135" s="6"/>
      <c r="H135" s="351"/>
      <c r="I135" s="6"/>
      <c r="J135" s="6"/>
      <c r="K135" s="6"/>
      <c r="L135" s="6"/>
      <c r="M135" s="6"/>
      <c r="N135" s="6"/>
      <c r="O135" s="49"/>
      <c r="P135" s="49"/>
      <c r="Q135" s="49"/>
      <c r="AB135" s="91"/>
      <c r="AC135" s="91"/>
      <c r="AV135" s="94"/>
      <c r="AW135" s="94"/>
      <c r="AX135" s="94"/>
      <c r="AY135" s="94"/>
      <c r="BD135" s="38"/>
      <c r="BE135" s="6"/>
    </row>
    <row r="136" spans="1:57" ht="27" customHeight="1" x14ac:dyDescent="0.25">
      <c r="A136" s="38"/>
      <c r="B136" s="34"/>
      <c r="C136" s="109"/>
      <c r="D136" s="49"/>
      <c r="E136" s="38"/>
      <c r="F136" s="38"/>
      <c r="G136" s="6"/>
      <c r="H136" s="351"/>
      <c r="I136" s="6"/>
      <c r="J136" s="6"/>
      <c r="K136" s="6"/>
      <c r="L136" s="6"/>
      <c r="M136" s="6"/>
      <c r="N136" s="6"/>
      <c r="O136" s="49"/>
      <c r="P136" s="49"/>
      <c r="Q136" s="49"/>
      <c r="AB136" s="91"/>
      <c r="AC136" s="91"/>
      <c r="AV136" s="94"/>
      <c r="AW136" s="94"/>
      <c r="AX136" s="94"/>
      <c r="AY136" s="94"/>
      <c r="BD136" s="38"/>
      <c r="BE136" s="6"/>
    </row>
    <row r="137" spans="1:57" ht="27" customHeight="1" x14ac:dyDescent="0.25">
      <c r="A137" s="38"/>
      <c r="B137" s="34"/>
      <c r="C137" s="109"/>
      <c r="D137" s="49"/>
      <c r="E137" s="38"/>
      <c r="F137" s="38"/>
      <c r="G137" s="6"/>
      <c r="H137" s="351"/>
      <c r="I137" s="6"/>
      <c r="J137" s="6"/>
      <c r="K137" s="6"/>
      <c r="L137" s="6"/>
      <c r="M137" s="6"/>
      <c r="N137" s="6"/>
      <c r="O137" s="49"/>
      <c r="P137" s="49"/>
      <c r="Q137" s="49"/>
      <c r="AB137" s="91"/>
      <c r="AC137" s="91"/>
      <c r="AV137" s="94"/>
      <c r="AW137" s="94"/>
      <c r="AX137" s="94"/>
      <c r="AY137" s="94"/>
      <c r="BD137" s="38"/>
      <c r="BE137" s="6"/>
    </row>
    <row r="138" spans="1:57" ht="27" customHeight="1" x14ac:dyDescent="0.25">
      <c r="A138" s="38"/>
      <c r="B138" s="34"/>
      <c r="C138" s="109"/>
      <c r="D138" s="49"/>
      <c r="E138" s="38"/>
      <c r="F138" s="38"/>
      <c r="G138" s="6"/>
      <c r="H138" s="351"/>
      <c r="I138" s="6"/>
      <c r="J138" s="6"/>
      <c r="K138" s="6"/>
      <c r="L138" s="6"/>
      <c r="M138" s="6"/>
      <c r="N138" s="6"/>
      <c r="O138" s="49"/>
      <c r="P138" s="49"/>
      <c r="Q138" s="49"/>
      <c r="AB138" s="91"/>
      <c r="AC138" s="91"/>
      <c r="AV138" s="94"/>
      <c r="AW138" s="94"/>
      <c r="AX138" s="94"/>
      <c r="AY138" s="94"/>
      <c r="BD138" s="38"/>
      <c r="BE138" s="6"/>
    </row>
    <row r="139" spans="1:57" ht="27" customHeight="1" x14ac:dyDescent="0.25">
      <c r="A139" s="38"/>
      <c r="B139" s="34"/>
      <c r="C139" s="109"/>
      <c r="D139" s="49"/>
      <c r="E139" s="38"/>
      <c r="F139" s="38"/>
      <c r="G139" s="6"/>
      <c r="H139" s="351"/>
      <c r="I139" s="6"/>
      <c r="J139" s="6"/>
      <c r="K139" s="6"/>
      <c r="L139" s="6"/>
      <c r="M139" s="6"/>
      <c r="N139" s="6"/>
      <c r="O139" s="49"/>
      <c r="P139" s="49"/>
      <c r="Q139" s="49"/>
      <c r="AB139" s="91"/>
      <c r="AC139" s="91"/>
      <c r="AV139" s="94"/>
      <c r="AW139" s="94"/>
      <c r="AX139" s="94"/>
      <c r="AY139" s="94"/>
      <c r="BD139" s="38"/>
      <c r="BE139" s="6"/>
    </row>
    <row r="140" spans="1:57" ht="27" customHeight="1" x14ac:dyDescent="0.25">
      <c r="A140" s="38"/>
      <c r="B140" s="34"/>
      <c r="C140" s="109"/>
      <c r="D140" s="49"/>
      <c r="E140" s="38"/>
      <c r="F140" s="38"/>
      <c r="G140" s="6"/>
      <c r="H140" s="351"/>
      <c r="I140" s="6"/>
      <c r="J140" s="6"/>
      <c r="K140" s="6"/>
      <c r="L140" s="6"/>
      <c r="M140" s="6"/>
      <c r="N140" s="6"/>
      <c r="O140" s="49"/>
      <c r="P140" s="49"/>
      <c r="Q140" s="49"/>
      <c r="AB140" s="91"/>
      <c r="AC140" s="91"/>
      <c r="AV140" s="94"/>
      <c r="AW140" s="94"/>
      <c r="AX140" s="94"/>
      <c r="AY140" s="94"/>
      <c r="BD140" s="38"/>
      <c r="BE140" s="6"/>
    </row>
    <row r="141" spans="1:57" ht="27" customHeight="1" x14ac:dyDescent="0.25">
      <c r="A141" s="38"/>
      <c r="B141" s="34"/>
      <c r="C141" s="109"/>
      <c r="D141" s="49"/>
      <c r="E141" s="38"/>
      <c r="F141" s="38"/>
      <c r="G141" s="6"/>
      <c r="H141" s="351"/>
      <c r="I141" s="6"/>
      <c r="J141" s="6"/>
      <c r="K141" s="6"/>
      <c r="L141" s="6"/>
      <c r="M141" s="6"/>
      <c r="N141" s="6"/>
      <c r="O141" s="49"/>
      <c r="P141" s="49"/>
      <c r="Q141" s="49"/>
      <c r="AB141" s="91"/>
      <c r="AC141" s="91"/>
      <c r="AV141" s="94"/>
      <c r="AW141" s="94"/>
      <c r="AX141" s="94"/>
      <c r="AY141" s="94"/>
      <c r="BD141" s="38"/>
      <c r="BE141" s="6"/>
    </row>
    <row r="142" spans="1:57" ht="27" customHeight="1" x14ac:dyDescent="0.25">
      <c r="A142" s="38"/>
      <c r="B142" s="34"/>
      <c r="C142" s="109"/>
      <c r="D142" s="49"/>
      <c r="E142" s="38"/>
      <c r="F142" s="38"/>
      <c r="G142" s="6"/>
      <c r="H142" s="351"/>
      <c r="I142" s="6"/>
      <c r="J142" s="6"/>
      <c r="K142" s="6"/>
      <c r="L142" s="6"/>
      <c r="M142" s="6"/>
      <c r="N142" s="6"/>
      <c r="O142" s="49"/>
      <c r="P142" s="49"/>
      <c r="Q142" s="49"/>
      <c r="AB142" s="91"/>
      <c r="AC142" s="91"/>
      <c r="AV142" s="94"/>
      <c r="AW142" s="94"/>
      <c r="AX142" s="94"/>
      <c r="AY142" s="94"/>
      <c r="BD142" s="38"/>
      <c r="BE142" s="6"/>
    </row>
    <row r="143" spans="1:57" ht="27" customHeight="1" x14ac:dyDescent="0.25">
      <c r="A143" s="38"/>
      <c r="B143" s="34"/>
      <c r="C143" s="109"/>
      <c r="D143" s="49"/>
      <c r="E143" s="38"/>
      <c r="F143" s="38"/>
      <c r="G143" s="6"/>
      <c r="H143" s="351"/>
      <c r="I143" s="6"/>
      <c r="J143" s="6"/>
      <c r="K143" s="6"/>
      <c r="L143" s="6"/>
      <c r="M143" s="6"/>
      <c r="N143" s="6"/>
      <c r="O143" s="49"/>
      <c r="P143" s="49"/>
      <c r="Q143" s="49"/>
      <c r="AB143" s="91"/>
      <c r="AC143" s="91"/>
      <c r="AV143" s="94"/>
      <c r="AW143" s="94"/>
      <c r="AX143" s="94"/>
      <c r="AY143" s="94"/>
      <c r="BD143" s="38"/>
      <c r="BE143" s="6"/>
    </row>
    <row r="144" spans="1:57" ht="27" customHeight="1" x14ac:dyDescent="0.25">
      <c r="A144" s="38"/>
      <c r="B144" s="34"/>
      <c r="C144" s="109"/>
      <c r="D144" s="49"/>
      <c r="E144" s="38"/>
      <c r="F144" s="38"/>
      <c r="G144" s="6"/>
      <c r="H144" s="351"/>
      <c r="I144" s="6"/>
      <c r="J144" s="6"/>
      <c r="K144" s="6"/>
      <c r="L144" s="6"/>
      <c r="M144" s="6"/>
      <c r="N144" s="6"/>
      <c r="O144" s="49"/>
      <c r="P144" s="49"/>
      <c r="Q144" s="49"/>
      <c r="AB144" s="91"/>
      <c r="AC144" s="91"/>
      <c r="AV144" s="94"/>
      <c r="AW144" s="94"/>
      <c r="AX144" s="94"/>
      <c r="AY144" s="94"/>
      <c r="BD144" s="38"/>
      <c r="BE144" s="6"/>
    </row>
    <row r="145" spans="1:57" ht="27" customHeight="1" x14ac:dyDescent="0.25">
      <c r="A145" s="38"/>
      <c r="B145" s="34"/>
      <c r="C145" s="109"/>
      <c r="D145" s="49"/>
      <c r="E145" s="38"/>
      <c r="F145" s="38"/>
      <c r="G145" s="6"/>
      <c r="H145" s="351"/>
      <c r="I145" s="6"/>
      <c r="J145" s="6"/>
      <c r="K145" s="6"/>
      <c r="L145" s="6"/>
      <c r="M145" s="6"/>
      <c r="N145" s="6"/>
      <c r="O145" s="49"/>
      <c r="P145" s="49"/>
      <c r="Q145" s="49"/>
      <c r="AB145" s="91"/>
      <c r="AC145" s="91"/>
      <c r="AV145" s="94"/>
      <c r="AW145" s="94"/>
      <c r="AX145" s="94"/>
      <c r="AY145" s="94"/>
      <c r="BD145" s="38"/>
      <c r="BE145" s="6"/>
    </row>
    <row r="146" spans="1:57" ht="27" customHeight="1" x14ac:dyDescent="0.25">
      <c r="A146" s="38"/>
      <c r="B146" s="34"/>
      <c r="C146" s="109"/>
      <c r="D146" s="49"/>
      <c r="E146" s="38"/>
      <c r="F146" s="38"/>
      <c r="G146" s="6"/>
      <c r="H146" s="351"/>
      <c r="I146" s="6"/>
      <c r="J146" s="6"/>
      <c r="K146" s="6"/>
      <c r="L146" s="6"/>
      <c r="M146" s="6"/>
      <c r="N146" s="6"/>
      <c r="O146" s="49"/>
      <c r="P146" s="49"/>
      <c r="Q146" s="49"/>
      <c r="AB146" s="91"/>
      <c r="AC146" s="91"/>
      <c r="AV146" s="94"/>
      <c r="AW146" s="94"/>
      <c r="AX146" s="94"/>
      <c r="AY146" s="94"/>
      <c r="BD146" s="38"/>
      <c r="BE146" s="6"/>
    </row>
    <row r="147" spans="1:57" ht="27" customHeight="1" x14ac:dyDescent="0.25">
      <c r="A147" s="38"/>
      <c r="B147" s="34"/>
      <c r="C147" s="109"/>
      <c r="D147" s="49"/>
      <c r="E147" s="38"/>
      <c r="F147" s="38"/>
      <c r="G147" s="6"/>
      <c r="H147" s="351"/>
      <c r="I147" s="6"/>
      <c r="J147" s="6"/>
      <c r="K147" s="6"/>
      <c r="L147" s="6"/>
      <c r="M147" s="6"/>
      <c r="N147" s="6"/>
      <c r="O147" s="49"/>
      <c r="P147" s="49"/>
      <c r="Q147" s="49"/>
      <c r="AB147" s="91"/>
      <c r="AC147" s="91"/>
      <c r="AV147" s="94"/>
      <c r="AW147" s="94"/>
      <c r="AX147" s="94"/>
      <c r="AY147" s="94"/>
      <c r="BD147" s="38"/>
      <c r="BE147" s="6"/>
    </row>
    <row r="148" spans="1:57" ht="27" customHeight="1" x14ac:dyDescent="0.25">
      <c r="A148" s="38"/>
      <c r="B148" s="34"/>
      <c r="C148" s="109"/>
      <c r="D148" s="49"/>
      <c r="E148" s="38"/>
      <c r="F148" s="38"/>
      <c r="G148" s="6"/>
      <c r="H148" s="351"/>
      <c r="I148" s="6"/>
      <c r="J148" s="6"/>
      <c r="K148" s="6"/>
      <c r="L148" s="6"/>
      <c r="M148" s="6"/>
      <c r="N148" s="6"/>
      <c r="O148" s="49"/>
      <c r="P148" s="49"/>
      <c r="Q148" s="49"/>
      <c r="AB148" s="91"/>
      <c r="AC148" s="91"/>
      <c r="AV148" s="94"/>
      <c r="AW148" s="94"/>
      <c r="AX148" s="94"/>
      <c r="AY148" s="94"/>
      <c r="BD148" s="38"/>
      <c r="BE148" s="6"/>
    </row>
    <row r="149" spans="1:57" ht="27" customHeight="1" x14ac:dyDescent="0.25">
      <c r="A149" s="38"/>
      <c r="B149" s="34"/>
      <c r="C149" s="109"/>
      <c r="D149" s="49"/>
      <c r="E149" s="38"/>
      <c r="F149" s="38"/>
      <c r="G149" s="6"/>
      <c r="H149" s="351"/>
      <c r="I149" s="6"/>
      <c r="J149" s="6"/>
      <c r="K149" s="6"/>
      <c r="L149" s="6"/>
      <c r="M149" s="6"/>
      <c r="N149" s="6"/>
      <c r="O149" s="49"/>
      <c r="P149" s="49"/>
      <c r="Q149" s="49"/>
      <c r="AB149" s="91"/>
      <c r="AC149" s="91"/>
      <c r="AV149" s="94"/>
      <c r="AW149" s="94"/>
      <c r="AX149" s="94"/>
      <c r="AY149" s="94"/>
      <c r="BD149" s="38"/>
      <c r="BE149" s="6"/>
    </row>
    <row r="150" spans="1:57" ht="27" customHeight="1" x14ac:dyDescent="0.25">
      <c r="A150" s="38"/>
      <c r="B150" s="34"/>
      <c r="C150" s="109"/>
      <c r="D150" s="49"/>
      <c r="E150" s="38"/>
      <c r="F150" s="38"/>
      <c r="G150" s="6"/>
      <c r="H150" s="351"/>
      <c r="I150" s="6"/>
      <c r="J150" s="6"/>
      <c r="K150" s="6"/>
      <c r="L150" s="6"/>
      <c r="M150" s="6"/>
      <c r="N150" s="6"/>
      <c r="O150" s="49"/>
      <c r="P150" s="49"/>
      <c r="Q150" s="49"/>
      <c r="AB150" s="91"/>
      <c r="AC150" s="91"/>
      <c r="AV150" s="94"/>
      <c r="AW150" s="94"/>
      <c r="AX150" s="94"/>
      <c r="AY150" s="94"/>
      <c r="BD150" s="38"/>
      <c r="BE150" s="6"/>
    </row>
    <row r="151" spans="1:57" ht="27" customHeight="1" x14ac:dyDescent="0.25">
      <c r="A151" s="38"/>
      <c r="B151" s="34"/>
      <c r="C151" s="109"/>
      <c r="D151" s="49"/>
      <c r="E151" s="38"/>
      <c r="F151" s="38"/>
      <c r="G151" s="6"/>
      <c r="H151" s="351"/>
      <c r="I151" s="6"/>
      <c r="J151" s="6"/>
      <c r="K151" s="6"/>
      <c r="L151" s="6"/>
      <c r="M151" s="6"/>
      <c r="N151" s="6"/>
      <c r="O151" s="49"/>
      <c r="P151" s="49"/>
      <c r="Q151" s="49"/>
      <c r="AB151" s="91"/>
      <c r="AC151" s="91"/>
      <c r="AV151" s="94"/>
      <c r="AW151" s="94"/>
      <c r="AX151" s="94"/>
      <c r="AY151" s="94"/>
      <c r="BD151" s="38"/>
      <c r="BE151" s="6"/>
    </row>
    <row r="152" spans="1:57" ht="27" customHeight="1" x14ac:dyDescent="0.25">
      <c r="A152" s="38"/>
      <c r="B152" s="34"/>
      <c r="C152" s="109"/>
      <c r="D152" s="49"/>
      <c r="E152" s="38"/>
      <c r="F152" s="38"/>
      <c r="G152" s="6"/>
      <c r="H152" s="351"/>
      <c r="I152" s="6"/>
      <c r="J152" s="6"/>
      <c r="K152" s="6"/>
      <c r="L152" s="6"/>
      <c r="M152" s="6"/>
      <c r="N152" s="6"/>
      <c r="O152" s="49"/>
      <c r="P152" s="49"/>
      <c r="Q152" s="49"/>
      <c r="AB152" s="91"/>
      <c r="AC152" s="91"/>
      <c r="AV152" s="94"/>
      <c r="AW152" s="94"/>
      <c r="AX152" s="94"/>
      <c r="AY152" s="94"/>
      <c r="BD152" s="38"/>
      <c r="BE152" s="6"/>
    </row>
    <row r="153" spans="1:57" ht="27" customHeight="1" x14ac:dyDescent="0.25">
      <c r="A153" s="38"/>
      <c r="B153" s="34"/>
      <c r="C153" s="109"/>
      <c r="D153" s="49"/>
      <c r="E153" s="38"/>
      <c r="F153" s="38"/>
      <c r="G153" s="6"/>
      <c r="H153" s="351"/>
      <c r="I153" s="6"/>
      <c r="J153" s="6"/>
      <c r="K153" s="6"/>
      <c r="L153" s="6"/>
      <c r="M153" s="6"/>
      <c r="N153" s="6"/>
      <c r="O153" s="49"/>
      <c r="P153" s="49"/>
      <c r="Q153" s="49"/>
      <c r="AB153" s="91"/>
      <c r="AC153" s="91"/>
      <c r="AV153" s="94"/>
      <c r="AW153" s="94"/>
      <c r="AX153" s="94"/>
      <c r="AY153" s="94"/>
      <c r="BD153" s="38"/>
      <c r="BE153" s="6"/>
    </row>
    <row r="154" spans="1:57" ht="27" customHeight="1" x14ac:dyDescent="0.25">
      <c r="A154" s="38"/>
      <c r="B154" s="34"/>
      <c r="C154" s="109"/>
      <c r="D154" s="49"/>
      <c r="E154" s="38"/>
      <c r="F154" s="38"/>
      <c r="G154" s="6"/>
      <c r="H154" s="351"/>
      <c r="I154" s="6"/>
      <c r="J154" s="6"/>
      <c r="K154" s="6"/>
      <c r="L154" s="6"/>
      <c r="M154" s="6"/>
      <c r="N154" s="6"/>
      <c r="O154" s="49"/>
      <c r="P154" s="49"/>
      <c r="Q154" s="49"/>
      <c r="AB154" s="91"/>
      <c r="AC154" s="91"/>
      <c r="AV154" s="94"/>
      <c r="AW154" s="94"/>
      <c r="AX154" s="94"/>
      <c r="AY154" s="94"/>
      <c r="BD154" s="38"/>
      <c r="BE154" s="6"/>
    </row>
    <row r="155" spans="1:57" ht="27" customHeight="1" x14ac:dyDescent="0.25">
      <c r="A155" s="38"/>
      <c r="B155" s="34"/>
      <c r="C155" s="109"/>
      <c r="D155" s="49"/>
      <c r="E155" s="38"/>
      <c r="F155" s="38"/>
      <c r="G155" s="6"/>
      <c r="H155" s="351"/>
      <c r="I155" s="6"/>
      <c r="J155" s="6"/>
      <c r="K155" s="6"/>
      <c r="L155" s="6"/>
      <c r="M155" s="6"/>
      <c r="N155" s="6"/>
      <c r="O155" s="49"/>
      <c r="P155" s="49"/>
      <c r="Q155" s="49"/>
      <c r="AB155" s="91"/>
      <c r="AC155" s="91"/>
      <c r="AV155" s="94"/>
      <c r="AW155" s="94"/>
      <c r="AX155" s="94"/>
      <c r="AY155" s="94"/>
      <c r="BD155" s="38"/>
      <c r="BE155" s="6"/>
    </row>
    <row r="156" spans="1:57" ht="27" customHeight="1" x14ac:dyDescent="0.25">
      <c r="A156" s="38"/>
      <c r="B156" s="34"/>
      <c r="C156" s="109"/>
      <c r="D156" s="49"/>
      <c r="E156" s="38"/>
      <c r="F156" s="38"/>
      <c r="G156" s="6"/>
      <c r="H156" s="351"/>
      <c r="I156" s="6"/>
      <c r="J156" s="6"/>
      <c r="K156" s="6"/>
      <c r="L156" s="6"/>
      <c r="M156" s="6"/>
      <c r="N156" s="6"/>
      <c r="O156" s="49"/>
      <c r="P156" s="49"/>
      <c r="Q156" s="49"/>
      <c r="AB156" s="91"/>
      <c r="AC156" s="91"/>
      <c r="AV156" s="94"/>
      <c r="AW156" s="94"/>
      <c r="AX156" s="94"/>
      <c r="AY156" s="94"/>
      <c r="BD156" s="38"/>
      <c r="BE156" s="6"/>
    </row>
    <row r="157" spans="1:57" ht="27" customHeight="1" x14ac:dyDescent="0.25">
      <c r="A157" s="38"/>
      <c r="B157" s="34"/>
      <c r="C157" s="109"/>
      <c r="D157" s="49"/>
      <c r="E157" s="38"/>
      <c r="F157" s="38"/>
      <c r="G157" s="6"/>
      <c r="H157" s="351"/>
      <c r="I157" s="6"/>
      <c r="J157" s="6"/>
      <c r="K157" s="6"/>
      <c r="L157" s="6"/>
      <c r="M157" s="6"/>
      <c r="N157" s="6"/>
      <c r="O157" s="49"/>
      <c r="P157" s="49"/>
      <c r="Q157" s="49"/>
      <c r="AB157" s="91"/>
      <c r="AC157" s="91"/>
      <c r="AV157" s="94"/>
      <c r="AW157" s="94"/>
      <c r="AX157" s="94"/>
      <c r="AY157" s="94"/>
      <c r="BD157" s="38"/>
      <c r="BE157" s="6"/>
    </row>
    <row r="158" spans="1:57" ht="27" customHeight="1" x14ac:dyDescent="0.25">
      <c r="A158" s="38"/>
      <c r="B158" s="34"/>
      <c r="C158" s="109"/>
      <c r="D158" s="49"/>
      <c r="E158" s="38"/>
      <c r="F158" s="38"/>
      <c r="G158" s="6"/>
      <c r="H158" s="351"/>
      <c r="I158" s="6"/>
      <c r="J158" s="6"/>
      <c r="K158" s="6"/>
      <c r="L158" s="6"/>
      <c r="M158" s="6"/>
      <c r="N158" s="6"/>
      <c r="O158" s="49"/>
      <c r="P158" s="49"/>
      <c r="Q158" s="49"/>
      <c r="AB158" s="91"/>
      <c r="AC158" s="91"/>
      <c r="AV158" s="94"/>
      <c r="AW158" s="94"/>
      <c r="AX158" s="94"/>
      <c r="AY158" s="94"/>
      <c r="BD158" s="38"/>
      <c r="BE158" s="6"/>
    </row>
    <row r="159" spans="1:57" ht="27" customHeight="1" x14ac:dyDescent="0.25">
      <c r="A159" s="38"/>
      <c r="B159" s="34"/>
      <c r="C159" s="109"/>
      <c r="D159" s="49"/>
      <c r="E159" s="38"/>
      <c r="F159" s="38"/>
      <c r="G159" s="6"/>
      <c r="H159" s="351"/>
      <c r="I159" s="6"/>
      <c r="J159" s="6"/>
      <c r="K159" s="6"/>
      <c r="L159" s="6"/>
      <c r="M159" s="6"/>
      <c r="N159" s="6"/>
      <c r="O159" s="49"/>
      <c r="P159" s="49"/>
      <c r="Q159" s="49"/>
      <c r="AB159" s="91"/>
      <c r="AC159" s="91"/>
      <c r="AV159" s="94"/>
      <c r="AW159" s="94"/>
      <c r="AX159" s="94"/>
      <c r="AY159" s="94"/>
      <c r="BD159" s="38"/>
      <c r="BE159" s="6"/>
    </row>
    <row r="160" spans="1:57" ht="27" customHeight="1" x14ac:dyDescent="0.25">
      <c r="A160" s="38"/>
      <c r="B160" s="34"/>
      <c r="C160" s="109"/>
      <c r="D160" s="49"/>
      <c r="E160" s="38"/>
      <c r="F160" s="38"/>
      <c r="G160" s="6"/>
      <c r="H160" s="351"/>
      <c r="I160" s="6"/>
      <c r="J160" s="6"/>
      <c r="K160" s="6"/>
      <c r="L160" s="6"/>
      <c r="M160" s="6"/>
      <c r="N160" s="6"/>
      <c r="O160" s="49"/>
      <c r="P160" s="49"/>
      <c r="Q160" s="49"/>
      <c r="AB160" s="91"/>
      <c r="AC160" s="91"/>
      <c r="AV160" s="94"/>
      <c r="AW160" s="94"/>
      <c r="AX160" s="94"/>
      <c r="AY160" s="94"/>
      <c r="BD160" s="38"/>
      <c r="BE160" s="6"/>
    </row>
    <row r="161" spans="1:57" ht="27" customHeight="1" x14ac:dyDescent="0.25">
      <c r="A161" s="38"/>
      <c r="B161" s="34"/>
      <c r="C161" s="109"/>
      <c r="D161" s="49"/>
      <c r="E161" s="38"/>
      <c r="F161" s="38"/>
      <c r="G161" s="6"/>
      <c r="H161" s="351"/>
      <c r="I161" s="6"/>
      <c r="J161" s="6"/>
      <c r="K161" s="6"/>
      <c r="L161" s="6"/>
      <c r="M161" s="6"/>
      <c r="N161" s="6"/>
      <c r="O161" s="49"/>
      <c r="P161" s="49"/>
      <c r="Q161" s="49"/>
      <c r="AB161" s="91"/>
      <c r="AC161" s="91"/>
      <c r="AV161" s="94"/>
      <c r="AW161" s="94"/>
      <c r="AX161" s="94"/>
      <c r="AY161" s="94"/>
      <c r="BD161" s="38"/>
      <c r="BE161" s="6"/>
    </row>
    <row r="162" spans="1:57" ht="27" customHeight="1" x14ac:dyDescent="0.25">
      <c r="A162" s="38"/>
      <c r="B162" s="34"/>
      <c r="C162" s="109"/>
      <c r="D162" s="49"/>
      <c r="E162" s="38"/>
      <c r="F162" s="38"/>
      <c r="G162" s="6"/>
      <c r="H162" s="351"/>
      <c r="I162" s="6"/>
      <c r="J162" s="6"/>
      <c r="K162" s="6"/>
      <c r="L162" s="6"/>
      <c r="M162" s="6"/>
      <c r="N162" s="6"/>
      <c r="O162" s="49"/>
      <c r="P162" s="49"/>
      <c r="Q162" s="49"/>
      <c r="AB162" s="91"/>
      <c r="AC162" s="91"/>
      <c r="AV162" s="94"/>
      <c r="AW162" s="94"/>
      <c r="AX162" s="94"/>
      <c r="AY162" s="94"/>
      <c r="BD162" s="38"/>
      <c r="BE162" s="6"/>
    </row>
    <row r="163" spans="1:57" ht="27" customHeight="1" x14ac:dyDescent="0.25">
      <c r="A163" s="38"/>
      <c r="B163" s="34"/>
      <c r="C163" s="109"/>
      <c r="D163" s="49"/>
      <c r="E163" s="38"/>
      <c r="F163" s="38"/>
      <c r="G163" s="6"/>
      <c r="H163" s="351"/>
      <c r="I163" s="6"/>
      <c r="J163" s="6"/>
      <c r="K163" s="6"/>
      <c r="L163" s="6"/>
      <c r="M163" s="6"/>
      <c r="N163" s="6"/>
      <c r="O163" s="49"/>
      <c r="P163" s="49"/>
      <c r="Q163" s="49"/>
      <c r="AV163" s="94"/>
      <c r="AW163" s="94"/>
      <c r="AX163" s="94"/>
      <c r="AY163" s="94"/>
      <c r="BD163" s="38"/>
      <c r="BE163" s="6"/>
    </row>
    <row r="164" spans="1:57" ht="27" customHeight="1" x14ac:dyDescent="0.25">
      <c r="A164" s="38"/>
      <c r="B164" s="34"/>
      <c r="C164" s="109"/>
      <c r="D164" s="49"/>
      <c r="E164" s="38"/>
      <c r="F164" s="38"/>
      <c r="G164" s="6"/>
      <c r="H164" s="351"/>
      <c r="I164" s="6"/>
      <c r="J164" s="6"/>
      <c r="K164" s="6"/>
      <c r="L164" s="6"/>
      <c r="M164" s="6"/>
      <c r="N164" s="6"/>
      <c r="O164" s="49"/>
      <c r="P164" s="49"/>
      <c r="Q164" s="49"/>
      <c r="AV164" s="94"/>
      <c r="AW164" s="94"/>
      <c r="AX164" s="94"/>
      <c r="AY164" s="94"/>
      <c r="BD164" s="38"/>
      <c r="BE164" s="6"/>
    </row>
    <row r="165" spans="1:57" ht="27" customHeight="1" x14ac:dyDescent="0.25">
      <c r="A165" s="38"/>
      <c r="B165" s="34"/>
      <c r="C165" s="109"/>
      <c r="D165" s="49"/>
      <c r="E165" s="38"/>
      <c r="F165" s="38"/>
      <c r="G165" s="6"/>
      <c r="H165" s="351"/>
      <c r="I165" s="6"/>
      <c r="J165" s="6"/>
      <c r="K165" s="6"/>
      <c r="L165" s="6"/>
      <c r="M165" s="6"/>
      <c r="N165" s="6"/>
      <c r="O165" s="49"/>
      <c r="P165" s="49"/>
      <c r="Q165" s="49"/>
      <c r="AV165" s="94"/>
      <c r="AW165" s="94"/>
      <c r="AX165" s="94"/>
      <c r="AY165" s="94"/>
      <c r="BD165" s="38"/>
      <c r="BE165" s="6"/>
    </row>
    <row r="166" spans="1:57" ht="27" customHeight="1" x14ac:dyDescent="0.25">
      <c r="A166" s="38"/>
      <c r="B166" s="34"/>
      <c r="C166" s="109"/>
      <c r="D166" s="49"/>
      <c r="E166" s="38"/>
      <c r="F166" s="38"/>
      <c r="G166" s="6"/>
      <c r="H166" s="351"/>
      <c r="I166" s="6"/>
      <c r="J166" s="6"/>
      <c r="K166" s="6"/>
      <c r="L166" s="6"/>
      <c r="M166" s="6"/>
      <c r="N166" s="6"/>
      <c r="O166" s="49"/>
      <c r="P166" s="49"/>
      <c r="Q166" s="49"/>
      <c r="AV166" s="94"/>
      <c r="AW166" s="94"/>
      <c r="AX166" s="94"/>
      <c r="AY166" s="94"/>
      <c r="BD166" s="38"/>
      <c r="BE166" s="6"/>
    </row>
    <row r="167" spans="1:57" ht="27" customHeight="1" x14ac:dyDescent="0.25">
      <c r="A167" s="38"/>
      <c r="B167" s="34"/>
      <c r="C167" s="109"/>
      <c r="D167" s="49"/>
      <c r="E167" s="38"/>
      <c r="F167" s="38"/>
      <c r="G167" s="6"/>
      <c r="H167" s="351"/>
      <c r="I167" s="6"/>
      <c r="J167" s="6"/>
      <c r="K167" s="6"/>
      <c r="L167" s="6"/>
      <c r="M167" s="6"/>
      <c r="N167" s="6"/>
      <c r="O167" s="49"/>
      <c r="P167" s="49"/>
      <c r="Q167" s="49"/>
      <c r="AV167" s="94"/>
      <c r="AW167" s="94"/>
      <c r="AX167" s="94"/>
      <c r="AY167" s="94"/>
      <c r="BD167" s="38"/>
      <c r="BE167" s="6"/>
    </row>
    <row r="168" spans="1:57" ht="27" customHeight="1" x14ac:dyDescent="0.25">
      <c r="A168" s="38"/>
      <c r="B168" s="34"/>
      <c r="C168" s="109"/>
      <c r="D168" s="49"/>
      <c r="E168" s="38"/>
      <c r="F168" s="38"/>
      <c r="G168" s="6"/>
      <c r="H168" s="351"/>
      <c r="I168" s="6"/>
      <c r="J168" s="6"/>
      <c r="K168" s="6"/>
      <c r="L168" s="6"/>
      <c r="M168" s="6"/>
      <c r="N168" s="6"/>
      <c r="O168" s="49"/>
      <c r="P168" s="49"/>
      <c r="Q168" s="49"/>
      <c r="AV168" s="94"/>
      <c r="AW168" s="94"/>
      <c r="AX168" s="94"/>
      <c r="AY168" s="94"/>
      <c r="BD168" s="38"/>
      <c r="BE168" s="6"/>
    </row>
    <row r="169" spans="1:57" ht="27" customHeight="1" x14ac:dyDescent="0.25">
      <c r="A169" s="38"/>
      <c r="B169" s="34"/>
      <c r="C169" s="109"/>
      <c r="D169" s="49"/>
      <c r="E169" s="38"/>
      <c r="F169" s="38"/>
      <c r="G169" s="6"/>
      <c r="H169" s="351"/>
      <c r="I169" s="6"/>
      <c r="J169" s="6"/>
      <c r="K169" s="6"/>
      <c r="L169" s="6"/>
      <c r="M169" s="6"/>
      <c r="N169" s="6"/>
      <c r="O169" s="49"/>
      <c r="P169" s="49"/>
      <c r="Q169" s="49"/>
      <c r="AV169" s="94"/>
      <c r="AW169" s="94"/>
      <c r="AX169" s="94"/>
      <c r="AY169" s="94"/>
      <c r="BD169" s="38"/>
      <c r="BE169" s="6"/>
    </row>
    <row r="170" spans="1:57" ht="27" customHeight="1" x14ac:dyDescent="0.25">
      <c r="A170" s="38"/>
      <c r="B170" s="34"/>
      <c r="C170" s="109"/>
      <c r="D170" s="49"/>
      <c r="E170" s="38"/>
      <c r="F170" s="38"/>
      <c r="G170" s="6"/>
      <c r="H170" s="351"/>
      <c r="I170" s="6"/>
      <c r="J170" s="6"/>
      <c r="K170" s="6"/>
      <c r="L170" s="6"/>
      <c r="M170" s="6"/>
      <c r="N170" s="6"/>
      <c r="O170" s="49"/>
      <c r="P170" s="49"/>
      <c r="Q170" s="49"/>
      <c r="AV170" s="94"/>
      <c r="AW170" s="94"/>
      <c r="AX170" s="94"/>
      <c r="AY170" s="94"/>
      <c r="BD170" s="38"/>
      <c r="BE170" s="6"/>
    </row>
    <row r="171" spans="1:57" ht="27" customHeight="1" x14ac:dyDescent="0.25">
      <c r="A171" s="38"/>
      <c r="B171" s="34"/>
      <c r="C171" s="109"/>
      <c r="D171" s="49"/>
      <c r="E171" s="38"/>
      <c r="F171" s="38"/>
      <c r="G171" s="6"/>
      <c r="H171" s="351"/>
      <c r="I171" s="6"/>
      <c r="J171" s="6"/>
      <c r="K171" s="6"/>
      <c r="L171" s="6"/>
      <c r="M171" s="6"/>
      <c r="N171" s="6"/>
      <c r="O171" s="49"/>
      <c r="P171" s="49"/>
      <c r="Q171" s="49"/>
      <c r="AV171" s="94"/>
      <c r="AW171" s="94"/>
      <c r="AX171" s="94"/>
      <c r="AY171" s="94"/>
      <c r="BD171" s="38"/>
      <c r="BE171" s="6"/>
    </row>
    <row r="172" spans="1:57" ht="27" customHeight="1" x14ac:dyDescent="0.25">
      <c r="A172" s="38"/>
      <c r="B172" s="34"/>
      <c r="C172" s="109"/>
      <c r="D172" s="49"/>
      <c r="E172" s="38"/>
      <c r="F172" s="38"/>
      <c r="G172" s="6"/>
      <c r="H172" s="351"/>
      <c r="I172" s="6"/>
      <c r="J172" s="6"/>
      <c r="K172" s="6"/>
      <c r="L172" s="6"/>
      <c r="M172" s="6"/>
      <c r="N172" s="6"/>
      <c r="O172" s="49"/>
      <c r="P172" s="49"/>
      <c r="Q172" s="49"/>
      <c r="AV172" s="94"/>
      <c r="AW172" s="94"/>
      <c r="AX172" s="94"/>
      <c r="AY172" s="94"/>
      <c r="BD172" s="38"/>
      <c r="BE172" s="6"/>
    </row>
    <row r="173" spans="1:57" ht="27" customHeight="1" x14ac:dyDescent="0.25">
      <c r="A173" s="38"/>
      <c r="B173" s="34"/>
      <c r="C173" s="109"/>
      <c r="D173" s="49"/>
      <c r="E173" s="38"/>
      <c r="F173" s="38"/>
      <c r="G173" s="6"/>
      <c r="H173" s="351"/>
      <c r="I173" s="6"/>
      <c r="J173" s="6"/>
      <c r="K173" s="6"/>
      <c r="L173" s="6"/>
      <c r="M173" s="6"/>
      <c r="N173" s="6"/>
      <c r="O173" s="49"/>
      <c r="P173" s="49"/>
      <c r="Q173" s="49"/>
      <c r="AV173" s="94"/>
      <c r="AW173" s="94"/>
      <c r="AX173" s="94"/>
      <c r="AY173" s="94"/>
      <c r="BD173" s="38"/>
      <c r="BE173" s="6"/>
    </row>
    <row r="174" spans="1:57" ht="27" customHeight="1" x14ac:dyDescent="0.25">
      <c r="A174" s="38"/>
      <c r="B174" s="34"/>
      <c r="C174" s="109"/>
      <c r="D174" s="49"/>
      <c r="E174" s="38"/>
      <c r="F174" s="38"/>
      <c r="G174" s="6"/>
      <c r="H174" s="351"/>
      <c r="I174" s="6"/>
      <c r="J174" s="6"/>
      <c r="K174" s="6"/>
      <c r="L174" s="6"/>
      <c r="M174" s="6"/>
      <c r="N174" s="6"/>
      <c r="O174" s="49"/>
      <c r="P174" s="49"/>
      <c r="Q174" s="49"/>
      <c r="AV174" s="94"/>
      <c r="AW174" s="94"/>
      <c r="AX174" s="94"/>
      <c r="AY174" s="94"/>
      <c r="BD174" s="38"/>
      <c r="BE174" s="6"/>
    </row>
    <row r="175" spans="1:57" ht="27" customHeight="1" x14ac:dyDescent="0.25">
      <c r="A175" s="38"/>
      <c r="B175" s="34"/>
      <c r="C175" s="109"/>
      <c r="D175" s="49"/>
      <c r="E175" s="38"/>
      <c r="F175" s="38"/>
      <c r="G175" s="6"/>
      <c r="H175" s="351"/>
      <c r="I175" s="6"/>
      <c r="J175" s="6"/>
      <c r="K175" s="6"/>
      <c r="L175" s="6"/>
      <c r="M175" s="6"/>
      <c r="N175" s="6"/>
      <c r="O175" s="49"/>
      <c r="P175" s="49"/>
      <c r="Q175" s="49"/>
      <c r="AV175" s="94"/>
      <c r="AW175" s="94"/>
      <c r="AX175" s="94"/>
      <c r="AY175" s="94"/>
      <c r="BD175" s="38"/>
      <c r="BE175" s="6"/>
    </row>
    <row r="176" spans="1:57" ht="27" customHeight="1" x14ac:dyDescent="0.25">
      <c r="A176" s="38"/>
      <c r="B176" s="34"/>
      <c r="C176" s="109"/>
      <c r="D176" s="49"/>
      <c r="E176" s="38"/>
      <c r="F176" s="38"/>
      <c r="G176" s="6"/>
      <c r="H176" s="351"/>
      <c r="I176" s="6"/>
      <c r="J176" s="6"/>
      <c r="K176" s="6"/>
      <c r="L176" s="6"/>
      <c r="M176" s="6"/>
      <c r="N176" s="6"/>
      <c r="O176" s="49"/>
      <c r="P176" s="49"/>
      <c r="Q176" s="49"/>
      <c r="AV176" s="94"/>
      <c r="AW176" s="94"/>
      <c r="AX176" s="94"/>
      <c r="AY176" s="94"/>
      <c r="BD176" s="38"/>
      <c r="BE176" s="6"/>
    </row>
    <row r="177" spans="1:57" ht="27" customHeight="1" x14ac:dyDescent="0.25">
      <c r="A177" s="38"/>
      <c r="B177" s="34"/>
      <c r="C177" s="109"/>
      <c r="D177" s="49"/>
      <c r="E177" s="38"/>
      <c r="F177" s="38"/>
      <c r="G177" s="6"/>
      <c r="H177" s="351"/>
      <c r="I177" s="6"/>
      <c r="J177" s="6"/>
      <c r="K177" s="6"/>
      <c r="L177" s="6"/>
      <c r="M177" s="6"/>
      <c r="N177" s="6"/>
      <c r="O177" s="49"/>
      <c r="P177" s="49"/>
      <c r="Q177" s="49"/>
      <c r="AV177" s="94"/>
      <c r="AW177" s="94"/>
      <c r="AX177" s="94"/>
      <c r="AY177" s="94"/>
      <c r="BD177" s="38"/>
      <c r="BE177" s="6"/>
    </row>
    <row r="178" spans="1:57" ht="27" customHeight="1" x14ac:dyDescent="0.25">
      <c r="A178" s="38"/>
      <c r="B178" s="34"/>
      <c r="C178" s="109"/>
      <c r="D178" s="49"/>
      <c r="E178" s="38"/>
      <c r="F178" s="38"/>
      <c r="G178" s="6"/>
      <c r="H178" s="351"/>
      <c r="I178" s="6"/>
      <c r="J178" s="6"/>
      <c r="K178" s="6"/>
      <c r="L178" s="6"/>
      <c r="M178" s="6"/>
      <c r="N178" s="6"/>
      <c r="O178" s="49"/>
      <c r="P178" s="49"/>
      <c r="Q178" s="49"/>
      <c r="AV178" s="94"/>
      <c r="AW178" s="94"/>
      <c r="AX178" s="94"/>
      <c r="AY178" s="94"/>
      <c r="BD178" s="38"/>
      <c r="BE178" s="6"/>
    </row>
    <row r="179" spans="1:57" ht="27" customHeight="1" x14ac:dyDescent="0.25">
      <c r="A179" s="38"/>
      <c r="B179" s="34"/>
      <c r="C179" s="109"/>
      <c r="D179" s="49"/>
      <c r="E179" s="38"/>
      <c r="F179" s="38"/>
      <c r="G179" s="6"/>
      <c r="H179" s="351"/>
      <c r="I179" s="6"/>
      <c r="J179" s="6"/>
      <c r="K179" s="6"/>
      <c r="L179" s="6"/>
      <c r="M179" s="6"/>
      <c r="N179" s="6"/>
      <c r="O179" s="49"/>
      <c r="P179" s="49"/>
      <c r="Q179" s="49"/>
      <c r="AV179" s="94"/>
      <c r="AW179" s="94"/>
      <c r="AX179" s="94"/>
      <c r="AY179" s="94"/>
      <c r="BD179" s="38"/>
      <c r="BE179" s="6"/>
    </row>
    <row r="180" spans="1:57" ht="27" customHeight="1" x14ac:dyDescent="0.25">
      <c r="A180" s="38"/>
      <c r="B180" s="34"/>
      <c r="C180" s="109"/>
      <c r="D180" s="49"/>
      <c r="E180" s="38"/>
      <c r="F180" s="38"/>
      <c r="G180" s="6"/>
      <c r="H180" s="351"/>
      <c r="I180" s="6"/>
      <c r="J180" s="6"/>
      <c r="K180" s="6"/>
      <c r="L180" s="6"/>
      <c r="M180" s="6"/>
      <c r="N180" s="6"/>
      <c r="O180" s="49"/>
      <c r="P180" s="49"/>
      <c r="Q180" s="49"/>
      <c r="AV180" s="94"/>
      <c r="AW180" s="94"/>
      <c r="AX180" s="94"/>
      <c r="AY180" s="94"/>
      <c r="BD180" s="38"/>
      <c r="BE180" s="6"/>
    </row>
    <row r="181" spans="1:57" ht="27" customHeight="1" x14ac:dyDescent="0.25">
      <c r="A181" s="38"/>
      <c r="B181" s="34"/>
      <c r="C181" s="109"/>
      <c r="D181" s="49"/>
      <c r="E181" s="38"/>
      <c r="F181" s="38"/>
      <c r="G181" s="6"/>
      <c r="H181" s="351"/>
      <c r="I181" s="6"/>
      <c r="J181" s="6"/>
      <c r="K181" s="6"/>
      <c r="L181" s="6"/>
      <c r="M181" s="6"/>
      <c r="N181" s="6"/>
      <c r="O181" s="49"/>
      <c r="P181" s="49"/>
      <c r="Q181" s="49"/>
      <c r="AV181" s="94"/>
      <c r="AW181" s="94"/>
      <c r="AX181" s="94"/>
      <c r="AY181" s="94"/>
      <c r="BD181" s="38"/>
      <c r="BE181" s="6"/>
    </row>
    <row r="182" spans="1:57" ht="27" customHeight="1" x14ac:dyDescent="0.25">
      <c r="A182" s="38"/>
      <c r="B182" s="34"/>
      <c r="C182" s="109"/>
      <c r="D182" s="49"/>
      <c r="E182" s="38"/>
      <c r="F182" s="38"/>
      <c r="G182" s="6"/>
      <c r="H182" s="351"/>
      <c r="I182" s="6"/>
      <c r="J182" s="6"/>
      <c r="K182" s="6"/>
      <c r="L182" s="6"/>
      <c r="M182" s="6"/>
      <c r="N182" s="6"/>
      <c r="O182" s="49"/>
      <c r="P182" s="49"/>
      <c r="Q182" s="49"/>
      <c r="AV182" s="94"/>
      <c r="AW182" s="94"/>
      <c r="AX182" s="94"/>
      <c r="AY182" s="94"/>
      <c r="BD182" s="38"/>
      <c r="BE182" s="6"/>
    </row>
    <row r="183" spans="1:57" ht="27" customHeight="1" x14ac:dyDescent="0.25">
      <c r="A183" s="38"/>
      <c r="B183" s="34"/>
      <c r="C183" s="109"/>
      <c r="D183" s="49"/>
      <c r="E183" s="38"/>
      <c r="F183" s="38"/>
      <c r="G183" s="6"/>
      <c r="H183" s="351"/>
      <c r="I183" s="6"/>
      <c r="J183" s="6"/>
      <c r="K183" s="6"/>
      <c r="L183" s="6"/>
      <c r="M183" s="6"/>
      <c r="N183" s="6"/>
      <c r="O183" s="49"/>
      <c r="P183" s="49"/>
      <c r="Q183" s="49"/>
      <c r="AV183" s="94"/>
      <c r="AW183" s="94"/>
      <c r="AX183" s="94"/>
      <c r="AY183" s="94"/>
      <c r="BD183" s="38"/>
      <c r="BE183" s="6"/>
    </row>
    <row r="184" spans="1:57" ht="27" customHeight="1" x14ac:dyDescent="0.25">
      <c r="A184" s="38"/>
      <c r="B184" s="34"/>
      <c r="C184" s="109"/>
      <c r="D184" s="49"/>
      <c r="E184" s="38"/>
      <c r="F184" s="38"/>
      <c r="G184" s="6"/>
      <c r="H184" s="351"/>
      <c r="I184" s="6"/>
      <c r="J184" s="6"/>
      <c r="K184" s="6"/>
      <c r="L184" s="6"/>
      <c r="M184" s="6"/>
      <c r="N184" s="6"/>
      <c r="O184" s="49"/>
      <c r="P184" s="49"/>
      <c r="Q184" s="49"/>
      <c r="AV184" s="94"/>
      <c r="AW184" s="94"/>
      <c r="AX184" s="94"/>
      <c r="AY184" s="94"/>
      <c r="BD184" s="38"/>
      <c r="BE184" s="6"/>
    </row>
    <row r="185" spans="1:57" ht="27" customHeight="1" x14ac:dyDescent="0.25">
      <c r="A185" s="38"/>
      <c r="B185" s="34"/>
      <c r="C185" s="109"/>
      <c r="D185" s="49"/>
      <c r="E185" s="38"/>
      <c r="F185" s="38"/>
      <c r="G185" s="6"/>
      <c r="H185" s="351"/>
      <c r="I185" s="6"/>
      <c r="J185" s="6"/>
      <c r="K185" s="6"/>
      <c r="L185" s="6"/>
      <c r="M185" s="6"/>
      <c r="N185" s="6"/>
      <c r="O185" s="49"/>
      <c r="P185" s="49"/>
      <c r="Q185" s="49"/>
      <c r="AV185" s="94"/>
      <c r="AW185" s="94"/>
      <c r="AX185" s="94"/>
      <c r="AY185" s="94"/>
      <c r="BD185" s="38"/>
      <c r="BE185" s="6"/>
    </row>
    <row r="186" spans="1:57" ht="27" customHeight="1" x14ac:dyDescent="0.25">
      <c r="A186" s="38"/>
      <c r="B186" s="34"/>
      <c r="C186" s="109"/>
      <c r="D186" s="49"/>
      <c r="E186" s="38"/>
      <c r="F186" s="38"/>
      <c r="G186" s="6"/>
      <c r="H186" s="351"/>
      <c r="I186" s="6"/>
      <c r="J186" s="6"/>
      <c r="K186" s="6"/>
      <c r="L186" s="6"/>
      <c r="M186" s="6"/>
      <c r="N186" s="6"/>
      <c r="O186" s="49"/>
      <c r="P186" s="49"/>
      <c r="Q186" s="49"/>
      <c r="AV186" s="94"/>
      <c r="AW186" s="94"/>
      <c r="AX186" s="94"/>
      <c r="AY186" s="94"/>
      <c r="BD186" s="38"/>
      <c r="BE186" s="6"/>
    </row>
    <row r="187" spans="1:57" ht="27" customHeight="1" x14ac:dyDescent="0.25">
      <c r="A187" s="38"/>
      <c r="B187" s="34"/>
      <c r="C187" s="109"/>
      <c r="D187" s="49"/>
      <c r="E187" s="38"/>
      <c r="F187" s="38"/>
      <c r="G187" s="6"/>
      <c r="H187" s="351"/>
      <c r="I187" s="6"/>
      <c r="J187" s="6"/>
      <c r="K187" s="6"/>
      <c r="L187" s="6"/>
      <c r="M187" s="6"/>
      <c r="N187" s="6"/>
      <c r="O187" s="49"/>
      <c r="P187" s="49"/>
      <c r="Q187" s="49"/>
      <c r="AV187" s="94"/>
      <c r="AW187" s="94"/>
      <c r="AX187" s="94"/>
      <c r="AY187" s="94"/>
      <c r="BD187" s="38"/>
      <c r="BE187" s="6"/>
    </row>
    <row r="188" spans="1:57" ht="27" customHeight="1" x14ac:dyDescent="0.25">
      <c r="A188" s="38"/>
      <c r="B188" s="34"/>
      <c r="C188" s="109"/>
      <c r="D188" s="49"/>
      <c r="E188" s="38"/>
      <c r="F188" s="38"/>
      <c r="G188" s="6"/>
      <c r="H188" s="351"/>
      <c r="I188" s="6"/>
      <c r="J188" s="6"/>
      <c r="K188" s="6"/>
      <c r="L188" s="6"/>
      <c r="M188" s="6"/>
      <c r="N188" s="6"/>
      <c r="O188" s="49"/>
      <c r="P188" s="49"/>
      <c r="Q188" s="49"/>
      <c r="AV188" s="94"/>
      <c r="AW188" s="94"/>
      <c r="AX188" s="94"/>
      <c r="AY188" s="94"/>
      <c r="BD188" s="38"/>
      <c r="BE188" s="6"/>
    </row>
    <row r="189" spans="1:57" ht="27" customHeight="1" x14ac:dyDescent="0.25">
      <c r="A189" s="38"/>
      <c r="B189" s="34"/>
      <c r="C189" s="109"/>
      <c r="D189" s="49"/>
      <c r="E189" s="38"/>
      <c r="F189" s="38"/>
      <c r="G189" s="6"/>
      <c r="H189" s="351"/>
      <c r="I189" s="6"/>
      <c r="J189" s="6"/>
      <c r="K189" s="6"/>
      <c r="L189" s="6"/>
      <c r="M189" s="6"/>
      <c r="N189" s="6"/>
      <c r="O189" s="49"/>
      <c r="P189" s="49"/>
      <c r="Q189" s="49"/>
      <c r="AV189" s="94"/>
      <c r="AW189" s="94"/>
      <c r="AX189" s="94"/>
      <c r="AY189" s="94"/>
      <c r="BD189" s="38"/>
      <c r="BE189" s="6"/>
    </row>
    <row r="190" spans="1:57" ht="27" customHeight="1" x14ac:dyDescent="0.25">
      <c r="A190" s="38"/>
      <c r="B190" s="34"/>
      <c r="C190" s="109"/>
      <c r="D190" s="49"/>
      <c r="E190" s="38"/>
      <c r="F190" s="38"/>
      <c r="G190" s="6"/>
      <c r="H190" s="351"/>
      <c r="I190" s="6"/>
      <c r="J190" s="6"/>
      <c r="K190" s="6"/>
      <c r="L190" s="6"/>
      <c r="M190" s="6"/>
      <c r="N190" s="6"/>
      <c r="O190" s="49"/>
      <c r="P190" s="49"/>
      <c r="Q190" s="49"/>
      <c r="AV190" s="94"/>
      <c r="AW190" s="94"/>
      <c r="AX190" s="94"/>
      <c r="AY190" s="94"/>
      <c r="BD190" s="38"/>
      <c r="BE190" s="6"/>
    </row>
    <row r="191" spans="1:57" ht="27" customHeight="1" x14ac:dyDescent="0.25">
      <c r="A191" s="38"/>
      <c r="B191" s="34"/>
      <c r="C191" s="109"/>
      <c r="D191" s="49"/>
      <c r="E191" s="38"/>
      <c r="F191" s="38"/>
      <c r="G191" s="6"/>
      <c r="H191" s="351"/>
      <c r="I191" s="6"/>
      <c r="J191" s="6"/>
      <c r="K191" s="6"/>
      <c r="L191" s="6"/>
      <c r="M191" s="6"/>
      <c r="N191" s="6"/>
      <c r="O191" s="49"/>
      <c r="P191" s="49"/>
      <c r="Q191" s="49"/>
      <c r="AV191" s="94"/>
      <c r="AW191" s="94"/>
      <c r="AX191" s="94"/>
      <c r="AY191" s="94"/>
      <c r="BD191" s="38"/>
      <c r="BE191" s="6"/>
    </row>
    <row r="192" spans="1:57" ht="27" customHeight="1" x14ac:dyDescent="0.25">
      <c r="A192" s="38"/>
      <c r="B192" s="34"/>
      <c r="C192" s="109"/>
      <c r="D192" s="49"/>
      <c r="E192" s="38"/>
      <c r="F192" s="38"/>
      <c r="G192" s="6"/>
      <c r="H192" s="351"/>
      <c r="I192" s="6"/>
      <c r="J192" s="6"/>
      <c r="K192" s="6"/>
      <c r="L192" s="6"/>
      <c r="M192" s="6"/>
      <c r="N192" s="6"/>
      <c r="O192" s="49"/>
      <c r="P192" s="49"/>
      <c r="Q192" s="49"/>
      <c r="AV192" s="94"/>
      <c r="AW192" s="94"/>
      <c r="AX192" s="94"/>
      <c r="AY192" s="94"/>
      <c r="BD192" s="38"/>
      <c r="BE192" s="6"/>
    </row>
    <row r="193" spans="1:57" ht="27" customHeight="1" x14ac:dyDescent="0.25">
      <c r="A193" s="38"/>
      <c r="B193" s="34"/>
      <c r="C193" s="109"/>
      <c r="D193" s="49"/>
      <c r="E193" s="38"/>
      <c r="F193" s="38"/>
      <c r="G193" s="6"/>
      <c r="H193" s="351"/>
      <c r="I193" s="6"/>
      <c r="J193" s="6"/>
      <c r="K193" s="6"/>
      <c r="L193" s="6"/>
      <c r="M193" s="6"/>
      <c r="N193" s="6"/>
      <c r="O193" s="49"/>
      <c r="P193" s="49"/>
      <c r="Q193" s="49"/>
      <c r="AV193" s="94"/>
      <c r="AW193" s="94"/>
      <c r="AX193" s="94"/>
      <c r="AY193" s="94"/>
      <c r="BD193" s="38"/>
      <c r="BE193" s="6"/>
    </row>
    <row r="194" spans="1:57" ht="27" customHeight="1" x14ac:dyDescent="0.25">
      <c r="A194" s="38"/>
      <c r="B194" s="34"/>
      <c r="C194" s="109"/>
      <c r="D194" s="49"/>
      <c r="E194" s="38"/>
      <c r="F194" s="38"/>
      <c r="G194" s="6"/>
      <c r="H194" s="351"/>
      <c r="I194" s="6"/>
      <c r="J194" s="6"/>
      <c r="K194" s="6"/>
      <c r="L194" s="6"/>
      <c r="M194" s="6"/>
      <c r="N194" s="6"/>
      <c r="O194" s="49"/>
      <c r="P194" s="49"/>
      <c r="Q194" s="49"/>
      <c r="AV194" s="94"/>
      <c r="AW194" s="94"/>
      <c r="AX194" s="94"/>
      <c r="AY194" s="94"/>
      <c r="BD194" s="38"/>
      <c r="BE194" s="6"/>
    </row>
    <row r="195" spans="1:57" ht="27" customHeight="1" x14ac:dyDescent="0.25">
      <c r="A195" s="38"/>
      <c r="B195" s="34"/>
      <c r="C195" s="109"/>
      <c r="D195" s="49"/>
      <c r="E195" s="38"/>
      <c r="F195" s="38"/>
      <c r="G195" s="6"/>
      <c r="H195" s="351"/>
      <c r="I195" s="6"/>
      <c r="J195" s="6"/>
      <c r="K195" s="6"/>
      <c r="L195" s="6"/>
      <c r="M195" s="6"/>
      <c r="N195" s="6"/>
      <c r="O195" s="49"/>
      <c r="P195" s="49"/>
      <c r="Q195" s="49"/>
      <c r="AV195" s="94"/>
      <c r="AW195" s="94"/>
      <c r="AX195" s="94"/>
      <c r="AY195" s="94"/>
      <c r="BD195" s="38"/>
      <c r="BE195" s="6"/>
    </row>
    <row r="196" spans="1:57" ht="27" customHeight="1" x14ac:dyDescent="0.25">
      <c r="A196" s="38"/>
      <c r="B196" s="34"/>
      <c r="C196" s="109"/>
      <c r="D196" s="49"/>
      <c r="E196" s="38"/>
      <c r="F196" s="38"/>
      <c r="G196" s="6"/>
      <c r="H196" s="351"/>
      <c r="I196" s="6"/>
      <c r="J196" s="6"/>
      <c r="K196" s="6"/>
      <c r="L196" s="6"/>
      <c r="M196" s="6"/>
      <c r="N196" s="6"/>
      <c r="O196" s="49"/>
      <c r="P196" s="49"/>
      <c r="Q196" s="49"/>
      <c r="AV196" s="94"/>
      <c r="AW196" s="94"/>
      <c r="AX196" s="94"/>
      <c r="AY196" s="94"/>
      <c r="BD196" s="38"/>
      <c r="BE196" s="6"/>
    </row>
    <row r="197" spans="1:57" ht="27" customHeight="1" x14ac:dyDescent="0.25">
      <c r="A197" s="38"/>
      <c r="B197" s="34"/>
      <c r="C197" s="109"/>
      <c r="D197" s="49"/>
      <c r="E197" s="38"/>
      <c r="F197" s="38"/>
      <c r="G197" s="6"/>
      <c r="H197" s="351"/>
      <c r="I197" s="6"/>
      <c r="J197" s="6"/>
      <c r="K197" s="6"/>
      <c r="L197" s="6"/>
      <c r="M197" s="6"/>
      <c r="N197" s="6"/>
      <c r="O197" s="49"/>
      <c r="P197" s="49"/>
      <c r="Q197" s="49"/>
      <c r="AV197" s="94"/>
      <c r="AW197" s="94"/>
      <c r="AX197" s="94"/>
      <c r="AY197" s="94"/>
      <c r="BD197" s="38"/>
      <c r="BE197" s="6"/>
    </row>
    <row r="198" spans="1:57" ht="27" customHeight="1" x14ac:dyDescent="0.25">
      <c r="A198" s="38"/>
      <c r="B198" s="34"/>
      <c r="C198" s="109"/>
      <c r="D198" s="49"/>
      <c r="E198" s="38"/>
      <c r="F198" s="38"/>
      <c r="G198" s="6"/>
      <c r="H198" s="351"/>
      <c r="I198" s="6"/>
      <c r="J198" s="6"/>
      <c r="K198" s="6"/>
      <c r="L198" s="6"/>
      <c r="M198" s="6"/>
      <c r="N198" s="6"/>
      <c r="O198" s="49"/>
      <c r="P198" s="49"/>
      <c r="Q198" s="49"/>
      <c r="AV198" s="94"/>
      <c r="AW198" s="94"/>
      <c r="AX198" s="94"/>
      <c r="AY198" s="94"/>
      <c r="BD198" s="38"/>
      <c r="BE198" s="6"/>
    </row>
    <row r="199" spans="1:57" ht="27" customHeight="1" x14ac:dyDescent="0.25">
      <c r="A199" s="38"/>
      <c r="B199" s="34"/>
      <c r="C199" s="109"/>
      <c r="D199" s="49"/>
      <c r="E199" s="38"/>
      <c r="F199" s="38"/>
      <c r="G199" s="6"/>
      <c r="H199" s="351"/>
      <c r="I199" s="6"/>
      <c r="J199" s="6"/>
      <c r="K199" s="6"/>
      <c r="L199" s="6"/>
      <c r="M199" s="6"/>
      <c r="N199" s="6"/>
      <c r="O199" s="49"/>
      <c r="P199" s="49"/>
      <c r="Q199" s="49"/>
      <c r="AV199" s="94"/>
      <c r="AW199" s="94"/>
      <c r="AX199" s="94"/>
      <c r="AY199" s="94"/>
      <c r="BD199" s="38"/>
      <c r="BE199" s="6"/>
    </row>
    <row r="200" spans="1:57" ht="27" customHeight="1" x14ac:dyDescent="0.25">
      <c r="A200" s="38"/>
      <c r="B200" s="34"/>
      <c r="C200" s="109"/>
      <c r="D200" s="49"/>
      <c r="E200" s="38"/>
      <c r="F200" s="38"/>
      <c r="G200" s="6"/>
      <c r="H200" s="351"/>
      <c r="I200" s="6"/>
      <c r="J200" s="6"/>
      <c r="K200" s="6"/>
      <c r="L200" s="6"/>
      <c r="M200" s="6"/>
      <c r="N200" s="6"/>
      <c r="O200" s="49"/>
      <c r="P200" s="49"/>
      <c r="Q200" s="49"/>
      <c r="AV200" s="94"/>
      <c r="AW200" s="94"/>
      <c r="AX200" s="94"/>
      <c r="AY200" s="94"/>
      <c r="BD200" s="38"/>
      <c r="BE200" s="6"/>
    </row>
    <row r="201" spans="1:57" ht="27" customHeight="1" x14ac:dyDescent="0.25">
      <c r="A201" s="38"/>
      <c r="B201" s="34"/>
      <c r="C201" s="109"/>
      <c r="D201" s="49"/>
      <c r="E201" s="38"/>
      <c r="F201" s="38"/>
      <c r="G201" s="6"/>
      <c r="H201" s="351"/>
      <c r="I201" s="6"/>
      <c r="J201" s="6"/>
      <c r="K201" s="6"/>
      <c r="L201" s="6"/>
      <c r="M201" s="6"/>
      <c r="N201" s="6"/>
      <c r="O201" s="49"/>
      <c r="P201" s="49"/>
      <c r="Q201" s="49"/>
      <c r="AV201" s="94"/>
      <c r="AW201" s="94"/>
      <c r="AX201" s="94"/>
      <c r="AY201" s="94"/>
      <c r="BD201" s="38"/>
      <c r="BE201" s="6"/>
    </row>
    <row r="202" spans="1:57" ht="27" customHeight="1" x14ac:dyDescent="0.25">
      <c r="A202" s="38"/>
      <c r="B202" s="34"/>
      <c r="C202" s="109"/>
      <c r="D202" s="49"/>
      <c r="E202" s="38"/>
      <c r="F202" s="38"/>
      <c r="G202" s="6"/>
      <c r="H202" s="351"/>
      <c r="I202" s="6"/>
      <c r="J202" s="6"/>
      <c r="K202" s="6"/>
      <c r="L202" s="6"/>
      <c r="M202" s="6"/>
      <c r="N202" s="6"/>
      <c r="O202" s="49"/>
      <c r="P202" s="49"/>
      <c r="Q202" s="49"/>
      <c r="AV202" s="94"/>
      <c r="AW202" s="94"/>
      <c r="AX202" s="94"/>
      <c r="AY202" s="94"/>
      <c r="BD202" s="38"/>
      <c r="BE202" s="6"/>
    </row>
    <row r="203" spans="1:57" ht="27" customHeight="1" x14ac:dyDescent="0.25">
      <c r="A203" s="38"/>
      <c r="B203" s="34"/>
      <c r="C203" s="109"/>
      <c r="D203" s="49"/>
      <c r="E203" s="38"/>
      <c r="F203" s="38"/>
      <c r="G203" s="6"/>
      <c r="H203" s="351"/>
      <c r="I203" s="6"/>
      <c r="J203" s="6"/>
      <c r="K203" s="6"/>
      <c r="L203" s="6"/>
      <c r="M203" s="6"/>
      <c r="N203" s="6"/>
      <c r="O203" s="49"/>
      <c r="P203" s="49"/>
      <c r="Q203" s="49"/>
      <c r="AV203" s="94"/>
      <c r="AW203" s="94"/>
      <c r="AX203" s="94"/>
      <c r="AY203" s="94"/>
      <c r="BD203" s="38"/>
      <c r="BE203" s="6"/>
    </row>
  </sheetData>
  <mergeCells count="8">
    <mergeCell ref="AV1:AY1"/>
    <mergeCell ref="AK1:AM1"/>
    <mergeCell ref="M1:N1"/>
    <mergeCell ref="AC1:AF1"/>
    <mergeCell ref="T6:U6"/>
    <mergeCell ref="W6:X6"/>
    <mergeCell ref="Z6:AA6"/>
    <mergeCell ref="P1:S1"/>
  </mergeCells>
  <pageMargins left="0.59055118110236227" right="0.15748031496062992" top="0.82677165354330717" bottom="0.55118110236220474" header="0.43307086614173229" footer="0.43307086614173229"/>
  <pageSetup paperSize="9" orientation="portrait" horizontalDpi="200" verticalDpi="200" r:id="rId1"/>
  <headerFooter differentFirst="1" alignWithMargins="0">
    <oddHeader>&amp;C&amp;"-,Parasts"&amp;9Urbumu ģeoloģiskie apraksti&amp;R&amp;"Calibri,Parasts"&amp;9 3. Teksta pielikums
&amp;P. lapa no &amp;N</oddHeader>
    <firstHeader>&amp;R&amp;"-,Parasts"&amp;9 3. Teksta pielikums
&amp;P. lapa no &amp;N</firstHeader>
  </headerFooter>
  <ignoredErrors>
    <ignoredError sqref="R10:R21 D79:G87 I85:J87 L74 I79:I84 J74 J5:J37 L4:L37 L75:L90 J75:J84 J42:J71 L42:L71 J39 L39:L40" unlockedFormula="1"/>
    <ignoredError sqref="V9:V13 P4:P8 Y9:Y13 Z9:Z13 T9:U2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apa3">
    <tabColor rgb="FFFFFF00"/>
  </sheetPr>
  <dimension ref="A1:AG330"/>
  <sheetViews>
    <sheetView workbookViewId="0">
      <selection activeCell="H7" sqref="H7"/>
    </sheetView>
  </sheetViews>
  <sheetFormatPr defaultRowHeight="18.75" customHeight="1" x14ac:dyDescent="0.25"/>
  <cols>
    <col min="1" max="1" width="13.625" style="3" customWidth="1"/>
    <col min="2" max="3" width="10.875" style="3" customWidth="1"/>
    <col min="4" max="33" width="15.375" style="3" customWidth="1"/>
    <col min="34" max="34" width="5.375" style="3" customWidth="1"/>
    <col min="35" max="76" width="4.75" style="3" customWidth="1"/>
    <col min="77" max="16384" width="9" style="3"/>
  </cols>
  <sheetData>
    <row r="1" spans="1:33" ht="22.5" customHeight="1" x14ac:dyDescent="0.25">
      <c r="A1" s="1" t="s">
        <v>11</v>
      </c>
      <c r="B1" s="16" t="s">
        <v>12</v>
      </c>
      <c r="C1" s="16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  <c r="L1" s="2" t="s">
        <v>22</v>
      </c>
      <c r="M1" s="2" t="s">
        <v>23</v>
      </c>
      <c r="N1" s="2" t="s">
        <v>24</v>
      </c>
      <c r="O1" s="2" t="s">
        <v>25</v>
      </c>
      <c r="P1" s="2" t="s">
        <v>26</v>
      </c>
      <c r="Q1" s="2" t="s">
        <v>27</v>
      </c>
      <c r="R1" s="2" t="s">
        <v>28</v>
      </c>
      <c r="S1" s="2" t="s">
        <v>29</v>
      </c>
      <c r="T1" s="2" t="s">
        <v>30</v>
      </c>
      <c r="U1" s="2" t="s">
        <v>31</v>
      </c>
      <c r="V1" s="2" t="s">
        <v>32</v>
      </c>
      <c r="W1" s="2" t="s">
        <v>33</v>
      </c>
      <c r="X1" s="2" t="s">
        <v>34</v>
      </c>
      <c r="Y1" s="2" t="s">
        <v>35</v>
      </c>
      <c r="Z1" s="2" t="s">
        <v>36</v>
      </c>
      <c r="AA1" s="2" t="s">
        <v>37</v>
      </c>
      <c r="AB1" s="2" t="s">
        <v>38</v>
      </c>
      <c r="AC1" s="2" t="s">
        <v>39</v>
      </c>
      <c r="AD1" s="2" t="s">
        <v>40</v>
      </c>
      <c r="AE1" s="2" t="s">
        <v>41</v>
      </c>
      <c r="AF1" s="2" t="s">
        <v>42</v>
      </c>
      <c r="AG1" s="2" t="s">
        <v>43</v>
      </c>
    </row>
    <row r="2" spans="1:33" ht="18.75" customHeight="1" x14ac:dyDescent="0.25">
      <c r="A2" s="8" t="s">
        <v>44</v>
      </c>
      <c r="B2" s="9">
        <v>0</v>
      </c>
      <c r="C2" s="9">
        <v>0</v>
      </c>
      <c r="D2" s="188" t="s">
        <v>630</v>
      </c>
      <c r="E2" s="188" t="s">
        <v>632</v>
      </c>
      <c r="F2" s="188" t="s">
        <v>634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</row>
    <row r="3" spans="1:33" ht="18.75" customHeight="1" x14ac:dyDescent="0.25">
      <c r="A3" s="8" t="s">
        <v>471</v>
      </c>
      <c r="B3" s="9">
        <v>0</v>
      </c>
      <c r="C3" s="9">
        <v>0</v>
      </c>
      <c r="D3" s="188" t="s">
        <v>631</v>
      </c>
      <c r="E3" s="188" t="s">
        <v>632</v>
      </c>
      <c r="F3" s="188" t="s">
        <v>633</v>
      </c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</row>
    <row r="4" spans="1:33" ht="18.75" customHeight="1" x14ac:dyDescent="0.25">
      <c r="A4" s="8" t="s">
        <v>472</v>
      </c>
      <c r="B4" s="9">
        <v>0</v>
      </c>
      <c r="C4" s="9">
        <v>0</v>
      </c>
      <c r="D4" s="188" t="s">
        <v>625</v>
      </c>
      <c r="E4" s="188" t="s">
        <v>627</v>
      </c>
      <c r="F4" s="188" t="s">
        <v>629</v>
      </c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3" ht="18.75" customHeight="1" x14ac:dyDescent="0.25">
      <c r="A5" s="8" t="s">
        <v>473</v>
      </c>
      <c r="B5" s="9">
        <v>0</v>
      </c>
      <c r="C5" s="9">
        <v>0</v>
      </c>
      <c r="D5" s="188" t="s">
        <v>626</v>
      </c>
      <c r="E5" s="188" t="s">
        <v>627</v>
      </c>
      <c r="F5" s="188" t="s">
        <v>628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</row>
    <row r="6" spans="1:33" ht="18.75" customHeight="1" x14ac:dyDescent="0.25">
      <c r="A6" s="8" t="s">
        <v>474</v>
      </c>
      <c r="B6" s="9">
        <v>0</v>
      </c>
      <c r="C6" s="9">
        <v>0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</row>
    <row r="7" spans="1:33" ht="18.75" customHeight="1" x14ac:dyDescent="0.25">
      <c r="A7" s="8" t="s">
        <v>475</v>
      </c>
      <c r="B7" s="9">
        <v>0</v>
      </c>
      <c r="C7" s="9">
        <v>0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</row>
    <row r="8" spans="1:33" ht="18.75" customHeight="1" x14ac:dyDescent="0.25">
      <c r="A8" s="8" t="s">
        <v>476</v>
      </c>
      <c r="B8" s="9">
        <v>0</v>
      </c>
      <c r="C8" s="9">
        <v>0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</row>
    <row r="9" spans="1:33" ht="18.75" customHeight="1" x14ac:dyDescent="0.25">
      <c r="A9" s="8" t="s">
        <v>477</v>
      </c>
      <c r="B9" s="9">
        <v>0</v>
      </c>
      <c r="C9" s="9">
        <v>0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</row>
    <row r="10" spans="1:33" ht="18.75" customHeight="1" x14ac:dyDescent="0.25">
      <c r="A10" s="8" t="s">
        <v>478</v>
      </c>
      <c r="B10" s="9">
        <v>0</v>
      </c>
      <c r="C10" s="9">
        <v>0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</row>
    <row r="11" spans="1:33" ht="18.75" customHeight="1" x14ac:dyDescent="0.25">
      <c r="A11" s="8" t="s">
        <v>479</v>
      </c>
      <c r="B11" s="9">
        <v>0</v>
      </c>
      <c r="C11" s="9">
        <v>0</v>
      </c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</row>
    <row r="12" spans="1:33" ht="18.75" customHeight="1" x14ac:dyDescent="0.25">
      <c r="A12" s="8" t="s">
        <v>480</v>
      </c>
      <c r="B12" s="9">
        <v>0</v>
      </c>
      <c r="C12" s="9">
        <v>0</v>
      </c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</row>
    <row r="13" spans="1:33" ht="18.75" customHeight="1" x14ac:dyDescent="0.25">
      <c r="A13" s="8" t="s">
        <v>45</v>
      </c>
      <c r="B13" s="9">
        <v>0</v>
      </c>
      <c r="C13" s="9">
        <v>0</v>
      </c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</row>
    <row r="14" spans="1:33" ht="18.75" customHeight="1" x14ac:dyDescent="0.25">
      <c r="A14" s="8" t="s">
        <v>46</v>
      </c>
      <c r="B14" s="9">
        <v>0</v>
      </c>
      <c r="C14" s="9">
        <v>0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</row>
    <row r="15" spans="1:33" ht="18.75" customHeight="1" x14ac:dyDescent="0.25">
      <c r="A15" s="8" t="s">
        <v>47</v>
      </c>
      <c r="B15" s="9">
        <v>0</v>
      </c>
      <c r="C15" s="9">
        <v>0</v>
      </c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</row>
    <row r="16" spans="1:33" ht="18.75" customHeight="1" x14ac:dyDescent="0.25">
      <c r="A16" s="8" t="s">
        <v>48</v>
      </c>
      <c r="B16" s="9">
        <v>0</v>
      </c>
      <c r="C16" s="9">
        <v>0</v>
      </c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</row>
    <row r="17" spans="1:33" ht="18.75" customHeight="1" x14ac:dyDescent="0.25">
      <c r="A17" s="8" t="s">
        <v>49</v>
      </c>
      <c r="B17" s="9">
        <v>0</v>
      </c>
      <c r="C17" s="9">
        <v>0</v>
      </c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</row>
    <row r="18" spans="1:33" ht="18.75" customHeight="1" x14ac:dyDescent="0.25">
      <c r="A18" s="8" t="s">
        <v>50</v>
      </c>
      <c r="B18" s="9">
        <v>0</v>
      </c>
      <c r="C18" s="9">
        <v>0</v>
      </c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</row>
    <row r="19" spans="1:33" ht="18.75" customHeight="1" x14ac:dyDescent="0.25">
      <c r="A19" s="8" t="s">
        <v>51</v>
      </c>
      <c r="B19" s="9">
        <v>0</v>
      </c>
      <c r="C19" s="9">
        <v>0</v>
      </c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</row>
    <row r="20" spans="1:33" ht="18.75" customHeight="1" x14ac:dyDescent="0.25">
      <c r="A20" s="8" t="s">
        <v>52</v>
      </c>
      <c r="B20" s="9">
        <v>0</v>
      </c>
      <c r="C20" s="9">
        <v>0</v>
      </c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</row>
    <row r="21" spans="1:33" ht="18.75" customHeight="1" x14ac:dyDescent="0.25">
      <c r="A21" s="8" t="s">
        <v>53</v>
      </c>
      <c r="B21" s="9">
        <v>0</v>
      </c>
      <c r="C21" s="9">
        <v>0</v>
      </c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</row>
    <row r="22" spans="1:33" ht="18.75" customHeight="1" x14ac:dyDescent="0.25">
      <c r="A22" s="8">
        <v>21</v>
      </c>
      <c r="B22" s="9">
        <v>0</v>
      </c>
      <c r="C22" s="9">
        <v>0</v>
      </c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</row>
    <row r="23" spans="1:33" ht="18.75" customHeight="1" x14ac:dyDescent="0.25">
      <c r="A23" s="8">
        <v>22</v>
      </c>
      <c r="B23" s="9">
        <v>0</v>
      </c>
      <c r="C23" s="9">
        <v>0</v>
      </c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</row>
    <row r="24" spans="1:33" ht="18.75" customHeight="1" x14ac:dyDescent="0.25">
      <c r="A24" s="8">
        <v>23</v>
      </c>
      <c r="B24" s="9">
        <v>0</v>
      </c>
      <c r="C24" s="9">
        <v>0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</row>
    <row r="25" spans="1:33" ht="18.75" customHeight="1" x14ac:dyDescent="0.25">
      <c r="A25" s="8">
        <v>24</v>
      </c>
      <c r="B25" s="9">
        <v>0</v>
      </c>
      <c r="C25" s="9">
        <v>0</v>
      </c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</row>
    <row r="26" spans="1:33" ht="18.75" customHeight="1" x14ac:dyDescent="0.25">
      <c r="A26" s="8">
        <v>25</v>
      </c>
      <c r="B26" s="9">
        <v>0</v>
      </c>
      <c r="C26" s="9">
        <v>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</row>
    <row r="27" spans="1:33" ht="18.75" customHeight="1" x14ac:dyDescent="0.25">
      <c r="A27" s="8">
        <v>26</v>
      </c>
      <c r="B27" s="9">
        <v>0</v>
      </c>
      <c r="C27" s="9">
        <v>0</v>
      </c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</row>
    <row r="28" spans="1:33" ht="18.75" customHeight="1" x14ac:dyDescent="0.25">
      <c r="A28" s="8">
        <v>27</v>
      </c>
      <c r="B28" s="9">
        <v>0</v>
      </c>
      <c r="C28" s="9">
        <v>0</v>
      </c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</row>
    <row r="29" spans="1:33" ht="18.75" customHeight="1" x14ac:dyDescent="0.25">
      <c r="A29" s="8">
        <v>28</v>
      </c>
      <c r="B29" s="9">
        <v>0</v>
      </c>
      <c r="C29" s="9">
        <v>0</v>
      </c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</row>
    <row r="30" spans="1:33" ht="18.75" customHeight="1" x14ac:dyDescent="0.25">
      <c r="A30" s="8">
        <v>29</v>
      </c>
      <c r="B30" s="9">
        <v>0</v>
      </c>
      <c r="C30" s="9"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</row>
    <row r="31" spans="1:33" ht="18.75" customHeight="1" x14ac:dyDescent="0.25">
      <c r="A31" s="8">
        <v>30</v>
      </c>
      <c r="B31" s="9">
        <v>0</v>
      </c>
      <c r="C31" s="9">
        <v>0</v>
      </c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</row>
    <row r="32" spans="1:33" ht="18.75" customHeight="1" x14ac:dyDescent="0.25">
      <c r="A32" s="8">
        <v>31</v>
      </c>
      <c r="B32" s="9">
        <v>0</v>
      </c>
      <c r="C32" s="9">
        <v>0</v>
      </c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</row>
    <row r="33" spans="1:33" ht="18.75" customHeight="1" x14ac:dyDescent="0.25">
      <c r="A33" s="8">
        <v>32</v>
      </c>
      <c r="B33" s="9">
        <v>0</v>
      </c>
      <c r="C33" s="9">
        <v>0</v>
      </c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</row>
    <row r="34" spans="1:33" ht="18.75" customHeight="1" x14ac:dyDescent="0.25">
      <c r="A34" s="8">
        <v>33</v>
      </c>
      <c r="B34" s="9">
        <v>0</v>
      </c>
      <c r="C34" s="9">
        <v>0</v>
      </c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</row>
    <row r="35" spans="1:33" ht="18.75" customHeight="1" x14ac:dyDescent="0.25">
      <c r="A35" s="8">
        <v>34</v>
      </c>
      <c r="B35" s="9">
        <v>0</v>
      </c>
      <c r="C35" s="9">
        <v>0</v>
      </c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</row>
    <row r="36" spans="1:33" ht="18.75" customHeight="1" x14ac:dyDescent="0.25">
      <c r="A36" s="8">
        <v>35</v>
      </c>
      <c r="B36" s="9">
        <v>0</v>
      </c>
      <c r="C36" s="9">
        <v>0</v>
      </c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</row>
    <row r="37" spans="1:33" ht="18.75" customHeight="1" x14ac:dyDescent="0.25">
      <c r="A37" s="8">
        <v>36</v>
      </c>
      <c r="B37" s="9">
        <v>0</v>
      </c>
      <c r="C37" s="9">
        <v>0</v>
      </c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</row>
    <row r="38" spans="1:33" ht="18.75" customHeight="1" x14ac:dyDescent="0.25">
      <c r="A38" s="8">
        <v>37</v>
      </c>
      <c r="B38" s="9">
        <v>0</v>
      </c>
      <c r="C38" s="9">
        <v>0</v>
      </c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</row>
    <row r="39" spans="1:33" ht="18.75" customHeight="1" x14ac:dyDescent="0.25">
      <c r="A39" s="8">
        <v>38</v>
      </c>
      <c r="B39" s="9">
        <v>0</v>
      </c>
      <c r="C39" s="9">
        <v>0</v>
      </c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</row>
    <row r="40" spans="1:33" ht="18.75" customHeight="1" x14ac:dyDescent="0.25">
      <c r="A40" s="8">
        <v>39</v>
      </c>
      <c r="B40" s="9">
        <v>0</v>
      </c>
      <c r="C40" s="9">
        <v>0</v>
      </c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</row>
    <row r="41" spans="1:33" ht="18.75" customHeight="1" x14ac:dyDescent="0.25">
      <c r="A41" s="8">
        <v>40</v>
      </c>
      <c r="B41" s="9">
        <v>0</v>
      </c>
      <c r="C41" s="9">
        <v>0</v>
      </c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</row>
    <row r="42" spans="1:33" ht="18.75" customHeight="1" x14ac:dyDescent="0.25">
      <c r="A42" s="8">
        <v>41</v>
      </c>
      <c r="B42" s="9">
        <v>0</v>
      </c>
      <c r="C42" s="9">
        <v>0</v>
      </c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</row>
    <row r="43" spans="1:33" ht="18.75" customHeight="1" x14ac:dyDescent="0.25">
      <c r="A43" s="8">
        <v>42</v>
      </c>
      <c r="B43" s="9">
        <v>0</v>
      </c>
      <c r="C43" s="9">
        <v>0</v>
      </c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</row>
    <row r="44" spans="1:33" ht="18.75" customHeight="1" x14ac:dyDescent="0.25">
      <c r="A44" s="8">
        <v>43</v>
      </c>
      <c r="B44" s="9">
        <v>0</v>
      </c>
      <c r="C44" s="9">
        <v>0</v>
      </c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</row>
    <row r="45" spans="1:33" ht="18.75" customHeight="1" x14ac:dyDescent="0.25">
      <c r="A45" s="8">
        <v>44</v>
      </c>
      <c r="B45" s="9">
        <v>0</v>
      </c>
      <c r="C45" s="9">
        <v>0</v>
      </c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</row>
    <row r="46" spans="1:33" ht="18.75" customHeight="1" x14ac:dyDescent="0.25">
      <c r="A46" s="8">
        <v>45</v>
      </c>
      <c r="B46" s="9">
        <v>0</v>
      </c>
      <c r="C46" s="9">
        <v>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</row>
    <row r="47" spans="1:33" ht="18.75" customHeight="1" x14ac:dyDescent="0.25">
      <c r="A47" s="8">
        <v>46</v>
      </c>
      <c r="B47" s="9">
        <v>0</v>
      </c>
      <c r="C47" s="9">
        <v>0</v>
      </c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</row>
    <row r="48" spans="1:33" ht="18.75" customHeight="1" x14ac:dyDescent="0.25">
      <c r="A48" s="8">
        <v>47</v>
      </c>
      <c r="B48" s="9">
        <v>0</v>
      </c>
      <c r="C48" s="9">
        <v>0</v>
      </c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</row>
    <row r="49" spans="1:33" ht="18.75" customHeight="1" x14ac:dyDescent="0.25">
      <c r="A49" s="8">
        <v>48</v>
      </c>
      <c r="B49" s="9">
        <v>0</v>
      </c>
      <c r="C49" s="9">
        <v>0</v>
      </c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</row>
    <row r="50" spans="1:33" ht="18.75" customHeight="1" x14ac:dyDescent="0.25">
      <c r="A50" s="8">
        <v>49</v>
      </c>
      <c r="B50" s="9">
        <v>0</v>
      </c>
      <c r="C50" s="9">
        <v>0</v>
      </c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</row>
    <row r="51" spans="1:33" ht="18.75" customHeight="1" x14ac:dyDescent="0.25">
      <c r="A51" s="8">
        <v>50</v>
      </c>
      <c r="B51" s="9">
        <v>0</v>
      </c>
      <c r="C51" s="9">
        <v>0</v>
      </c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</row>
    <row r="52" spans="1:33" ht="18.75" customHeight="1" x14ac:dyDescent="0.25">
      <c r="A52" s="8">
        <v>51</v>
      </c>
      <c r="B52" s="9">
        <v>0</v>
      </c>
      <c r="C52" s="9">
        <v>0</v>
      </c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8"/>
      <c r="AG52" s="188"/>
    </row>
    <row r="53" spans="1:33" ht="18.75" customHeight="1" x14ac:dyDescent="0.25">
      <c r="A53" s="8">
        <v>52</v>
      </c>
      <c r="B53" s="9">
        <v>0</v>
      </c>
      <c r="C53" s="9">
        <v>0</v>
      </c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</row>
    <row r="54" spans="1:33" ht="18.75" customHeight="1" x14ac:dyDescent="0.25">
      <c r="A54" s="8">
        <v>53</v>
      </c>
      <c r="B54" s="9">
        <v>0</v>
      </c>
      <c r="C54" s="9">
        <v>0</v>
      </c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</row>
    <row r="55" spans="1:33" ht="18.75" customHeight="1" x14ac:dyDescent="0.25">
      <c r="A55" s="8">
        <v>54</v>
      </c>
      <c r="B55" s="9">
        <v>0</v>
      </c>
      <c r="C55" s="9">
        <v>0</v>
      </c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</row>
    <row r="56" spans="1:33" ht="18.75" customHeight="1" x14ac:dyDescent="0.25">
      <c r="A56" s="8">
        <v>55</v>
      </c>
      <c r="B56" s="9">
        <v>0</v>
      </c>
      <c r="C56" s="9">
        <v>0</v>
      </c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</row>
    <row r="57" spans="1:33" ht="18.75" customHeight="1" x14ac:dyDescent="0.25">
      <c r="A57" s="8">
        <v>56</v>
      </c>
      <c r="B57" s="9">
        <v>0</v>
      </c>
      <c r="C57" s="9">
        <v>0</v>
      </c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</row>
    <row r="58" spans="1:33" ht="18.75" customHeight="1" x14ac:dyDescent="0.25">
      <c r="A58" s="8">
        <v>57</v>
      </c>
      <c r="B58" s="9">
        <v>0</v>
      </c>
      <c r="C58" s="9">
        <v>0</v>
      </c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</row>
    <row r="59" spans="1:33" ht="18.75" customHeight="1" x14ac:dyDescent="0.25">
      <c r="A59" s="8">
        <v>58</v>
      </c>
      <c r="B59" s="9">
        <v>0</v>
      </c>
      <c r="C59" s="9">
        <v>0</v>
      </c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</row>
    <row r="60" spans="1:33" ht="18.75" customHeight="1" x14ac:dyDescent="0.25">
      <c r="A60" s="8">
        <v>59</v>
      </c>
      <c r="B60" s="9">
        <v>0</v>
      </c>
      <c r="C60" s="9">
        <v>0</v>
      </c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  <c r="AG60" s="188"/>
    </row>
    <row r="61" spans="1:33" ht="18.75" customHeight="1" x14ac:dyDescent="0.25">
      <c r="A61" s="8">
        <v>60</v>
      </c>
      <c r="B61" s="9">
        <v>0</v>
      </c>
      <c r="C61" s="9">
        <v>0</v>
      </c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</row>
    <row r="62" spans="1:33" ht="18.75" customHeight="1" x14ac:dyDescent="0.25">
      <c r="A62" s="8">
        <v>61</v>
      </c>
      <c r="B62" s="9">
        <v>0</v>
      </c>
      <c r="C62" s="9">
        <v>0</v>
      </c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</row>
    <row r="63" spans="1:33" ht="18.75" customHeight="1" x14ac:dyDescent="0.25">
      <c r="A63" s="8">
        <v>62</v>
      </c>
      <c r="B63" s="9">
        <v>0</v>
      </c>
      <c r="C63" s="9">
        <v>0</v>
      </c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</row>
    <row r="64" spans="1:33" ht="18.75" customHeight="1" x14ac:dyDescent="0.25">
      <c r="A64" s="8">
        <v>63</v>
      </c>
      <c r="B64" s="9">
        <v>0</v>
      </c>
      <c r="C64" s="9">
        <v>0</v>
      </c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</row>
    <row r="65" spans="1:33" ht="18.75" customHeight="1" x14ac:dyDescent="0.25">
      <c r="A65" s="8">
        <v>64</v>
      </c>
      <c r="B65" s="9">
        <v>0</v>
      </c>
      <c r="C65" s="9">
        <v>0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</row>
    <row r="66" spans="1:33" ht="18.75" customHeight="1" x14ac:dyDescent="0.25">
      <c r="A66" s="8">
        <v>65</v>
      </c>
      <c r="B66" s="9">
        <v>0</v>
      </c>
      <c r="C66" s="9">
        <v>0</v>
      </c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</row>
    <row r="67" spans="1:33" ht="18.75" customHeight="1" x14ac:dyDescent="0.25">
      <c r="A67" s="8">
        <v>66</v>
      </c>
      <c r="B67" s="9">
        <v>0</v>
      </c>
      <c r="C67" s="9">
        <v>0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</row>
    <row r="68" spans="1:33" ht="18.75" customHeight="1" x14ac:dyDescent="0.25">
      <c r="A68" s="8">
        <v>67</v>
      </c>
      <c r="B68" s="9">
        <v>0</v>
      </c>
      <c r="C68" s="9">
        <v>0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</row>
    <row r="69" spans="1:33" ht="18.75" customHeight="1" x14ac:dyDescent="0.25">
      <c r="A69" s="8">
        <v>68</v>
      </c>
      <c r="B69" s="9">
        <v>0</v>
      </c>
      <c r="C69" s="9">
        <v>0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</row>
    <row r="70" spans="1:33" ht="18.75" customHeight="1" x14ac:dyDescent="0.25">
      <c r="A70" s="8">
        <v>69</v>
      </c>
      <c r="B70" s="9">
        <v>0</v>
      </c>
      <c r="C70" s="9">
        <v>0</v>
      </c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</row>
    <row r="71" spans="1:33" ht="18.75" customHeight="1" x14ac:dyDescent="0.25">
      <c r="A71" s="8">
        <v>70</v>
      </c>
      <c r="B71" s="9">
        <v>0</v>
      </c>
      <c r="C71" s="9">
        <v>0</v>
      </c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</row>
    <row r="72" spans="1:33" ht="18.75" customHeight="1" x14ac:dyDescent="0.25">
      <c r="A72" s="8">
        <v>71</v>
      </c>
      <c r="B72" s="9">
        <v>0</v>
      </c>
      <c r="C72" s="9">
        <v>0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</row>
    <row r="73" spans="1:33" ht="18.75" customHeight="1" x14ac:dyDescent="0.25">
      <c r="A73" s="8">
        <v>72</v>
      </c>
      <c r="B73" s="9">
        <v>0</v>
      </c>
      <c r="C73" s="9">
        <v>0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</row>
    <row r="74" spans="1:33" ht="18.75" customHeight="1" x14ac:dyDescent="0.25">
      <c r="A74" s="8">
        <v>73</v>
      </c>
      <c r="B74" s="9">
        <v>0</v>
      </c>
      <c r="C74" s="9">
        <v>0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</row>
    <row r="75" spans="1:33" ht="18.75" customHeight="1" x14ac:dyDescent="0.25">
      <c r="A75" s="8">
        <v>74</v>
      </c>
      <c r="B75" s="9">
        <v>0</v>
      </c>
      <c r="C75" s="9">
        <v>0</v>
      </c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</row>
    <row r="76" spans="1:33" ht="18.75" customHeight="1" x14ac:dyDescent="0.25">
      <c r="A76" s="8">
        <v>75</v>
      </c>
      <c r="B76" s="9">
        <v>0</v>
      </c>
      <c r="C76" s="9">
        <v>0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</row>
    <row r="77" spans="1:33" ht="18.75" customHeight="1" x14ac:dyDescent="0.25">
      <c r="A77" s="8">
        <v>76</v>
      </c>
      <c r="B77" s="9">
        <v>0</v>
      </c>
      <c r="C77" s="9">
        <v>0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</row>
    <row r="78" spans="1:33" ht="18.75" customHeight="1" x14ac:dyDescent="0.25">
      <c r="A78" s="8">
        <v>77</v>
      </c>
      <c r="B78" s="9">
        <v>0</v>
      </c>
      <c r="C78" s="9">
        <v>0</v>
      </c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</row>
    <row r="79" spans="1:33" ht="18.75" customHeight="1" x14ac:dyDescent="0.25">
      <c r="A79" s="8">
        <v>78</v>
      </c>
      <c r="B79" s="9">
        <v>0</v>
      </c>
      <c r="C79" s="9">
        <v>0</v>
      </c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</row>
    <row r="80" spans="1:33" ht="18.75" customHeight="1" x14ac:dyDescent="0.25">
      <c r="A80" s="8">
        <v>79</v>
      </c>
      <c r="B80" s="9">
        <v>0</v>
      </c>
      <c r="C80" s="9">
        <v>0</v>
      </c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</row>
    <row r="81" spans="1:33" ht="18.75" customHeight="1" x14ac:dyDescent="0.25">
      <c r="A81" s="8">
        <v>80</v>
      </c>
      <c r="B81" s="9">
        <v>0</v>
      </c>
      <c r="C81" s="9">
        <v>0</v>
      </c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</row>
    <row r="82" spans="1:33" ht="18.75" customHeight="1" x14ac:dyDescent="0.25">
      <c r="A82" s="8">
        <v>81</v>
      </c>
      <c r="B82" s="9">
        <v>0</v>
      </c>
      <c r="C82" s="9">
        <v>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</row>
    <row r="83" spans="1:33" ht="18.75" customHeight="1" x14ac:dyDescent="0.25">
      <c r="A83" s="8">
        <v>82</v>
      </c>
      <c r="B83" s="9">
        <v>0</v>
      </c>
      <c r="C83" s="9">
        <v>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</row>
    <row r="84" spans="1:33" ht="18.75" customHeight="1" x14ac:dyDescent="0.25">
      <c r="A84" s="8">
        <v>83</v>
      </c>
      <c r="B84" s="9">
        <v>0</v>
      </c>
      <c r="C84" s="9">
        <v>0</v>
      </c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</row>
    <row r="85" spans="1:33" ht="18.75" customHeight="1" x14ac:dyDescent="0.25">
      <c r="A85" s="8">
        <v>84</v>
      </c>
      <c r="B85" s="9">
        <v>0</v>
      </c>
      <c r="C85" s="9">
        <v>0</v>
      </c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</row>
    <row r="86" spans="1:33" ht="18.75" customHeight="1" x14ac:dyDescent="0.25">
      <c r="A86" s="8">
        <v>85</v>
      </c>
      <c r="B86" s="9">
        <v>0</v>
      </c>
      <c r="C86" s="9">
        <v>0</v>
      </c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</row>
    <row r="87" spans="1:33" ht="18.75" customHeight="1" x14ac:dyDescent="0.25">
      <c r="A87" s="8">
        <v>86</v>
      </c>
      <c r="B87" s="9">
        <v>0</v>
      </c>
      <c r="C87" s="9">
        <v>0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</row>
    <row r="88" spans="1:33" ht="18.75" customHeight="1" x14ac:dyDescent="0.25">
      <c r="A88" s="8">
        <v>87</v>
      </c>
      <c r="B88" s="9">
        <v>0</v>
      </c>
      <c r="C88" s="9">
        <v>0</v>
      </c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</row>
    <row r="89" spans="1:33" ht="18.75" customHeight="1" x14ac:dyDescent="0.25">
      <c r="A89" s="8">
        <v>88</v>
      </c>
      <c r="B89" s="9">
        <v>0</v>
      </c>
      <c r="C89" s="9">
        <v>0</v>
      </c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</row>
    <row r="90" spans="1:33" ht="18.75" customHeight="1" x14ac:dyDescent="0.25">
      <c r="A90" s="8">
        <v>89</v>
      </c>
      <c r="B90" s="9">
        <v>0</v>
      </c>
      <c r="C90" s="9">
        <v>0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</row>
    <row r="91" spans="1:33" ht="18.75" customHeight="1" x14ac:dyDescent="0.25">
      <c r="A91" s="8">
        <v>90</v>
      </c>
      <c r="B91" s="9">
        <v>0</v>
      </c>
      <c r="C91" s="9">
        <v>0</v>
      </c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</row>
    <row r="92" spans="1:33" ht="18.75" customHeight="1" x14ac:dyDescent="0.25">
      <c r="A92" s="8">
        <v>91</v>
      </c>
      <c r="B92" s="9">
        <v>0</v>
      </c>
      <c r="C92" s="9">
        <v>0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</row>
    <row r="93" spans="1:33" ht="18.75" customHeight="1" x14ac:dyDescent="0.25">
      <c r="A93" s="8">
        <v>92</v>
      </c>
      <c r="B93" s="9">
        <v>0</v>
      </c>
      <c r="C93" s="9">
        <v>0</v>
      </c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  <c r="AF93" s="188"/>
      <c r="AG93" s="188"/>
    </row>
    <row r="94" spans="1:33" ht="18.75" customHeight="1" x14ac:dyDescent="0.25">
      <c r="A94" s="8">
        <v>93</v>
      </c>
      <c r="B94" s="9">
        <v>0</v>
      </c>
      <c r="C94" s="9">
        <v>0</v>
      </c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  <c r="AA94" s="188"/>
      <c r="AB94" s="188"/>
      <c r="AC94" s="188"/>
      <c r="AD94" s="188"/>
      <c r="AE94" s="188"/>
      <c r="AF94" s="188"/>
      <c r="AG94" s="188"/>
    </row>
    <row r="95" spans="1:33" ht="18.75" customHeight="1" x14ac:dyDescent="0.25">
      <c r="A95" s="8">
        <v>94</v>
      </c>
      <c r="B95" s="9">
        <v>0</v>
      </c>
      <c r="C95" s="9">
        <v>0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88"/>
    </row>
    <row r="96" spans="1:33" ht="18.75" customHeight="1" x14ac:dyDescent="0.25">
      <c r="A96" s="8">
        <v>95</v>
      </c>
      <c r="B96" s="9">
        <v>0</v>
      </c>
      <c r="C96" s="9">
        <v>0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</row>
    <row r="97" spans="1:33" ht="18.75" customHeight="1" x14ac:dyDescent="0.25">
      <c r="A97" s="8">
        <v>96</v>
      </c>
      <c r="B97" s="9">
        <v>0</v>
      </c>
      <c r="C97" s="9">
        <v>0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</row>
    <row r="98" spans="1:33" ht="18.75" customHeight="1" x14ac:dyDescent="0.25">
      <c r="A98" s="8">
        <v>97</v>
      </c>
      <c r="B98" s="9">
        <v>0</v>
      </c>
      <c r="C98" s="9">
        <v>0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</row>
    <row r="99" spans="1:33" ht="18.75" customHeight="1" x14ac:dyDescent="0.25">
      <c r="A99" s="8">
        <v>98</v>
      </c>
      <c r="B99" s="9">
        <v>0</v>
      </c>
      <c r="C99" s="9">
        <v>0</v>
      </c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</row>
    <row r="100" spans="1:33" ht="18.75" customHeight="1" x14ac:dyDescent="0.25">
      <c r="A100" s="8">
        <v>99</v>
      </c>
      <c r="B100" s="9">
        <v>0</v>
      </c>
      <c r="C100" s="9">
        <v>0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ht="18.75" customHeight="1" x14ac:dyDescent="0.25">
      <c r="A101" s="8">
        <v>100</v>
      </c>
      <c r="B101" s="9">
        <v>0</v>
      </c>
      <c r="C101" s="9">
        <v>0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ht="18.75" customHeight="1" x14ac:dyDescent="0.25">
      <c r="A102" s="8">
        <v>101</v>
      </c>
      <c r="B102" s="9">
        <v>0</v>
      </c>
      <c r="C102" s="9">
        <v>0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</row>
    <row r="103" spans="1:33" ht="18.75" customHeight="1" x14ac:dyDescent="0.25">
      <c r="A103" s="8">
        <v>102</v>
      </c>
      <c r="B103" s="9">
        <v>0</v>
      </c>
      <c r="C103" s="9">
        <v>0</v>
      </c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</row>
    <row r="104" spans="1:33" ht="18.75" customHeight="1" x14ac:dyDescent="0.25">
      <c r="A104" s="8">
        <v>103</v>
      </c>
      <c r="B104" s="9">
        <v>0</v>
      </c>
      <c r="C104" s="9">
        <v>0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</row>
    <row r="105" spans="1:33" ht="18.75" customHeight="1" x14ac:dyDescent="0.25">
      <c r="A105" s="8">
        <v>104</v>
      </c>
      <c r="B105" s="9">
        <v>0</v>
      </c>
      <c r="C105" s="9">
        <v>0</v>
      </c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8"/>
    </row>
    <row r="106" spans="1:33" ht="18.75" customHeight="1" x14ac:dyDescent="0.25">
      <c r="A106" s="8">
        <v>105</v>
      </c>
      <c r="B106" s="9">
        <v>0</v>
      </c>
      <c r="C106" s="9">
        <v>0</v>
      </c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8"/>
    </row>
    <row r="107" spans="1:33" ht="18.75" customHeight="1" x14ac:dyDescent="0.25">
      <c r="A107" s="8">
        <v>106</v>
      </c>
      <c r="B107" s="9">
        <v>0</v>
      </c>
      <c r="C107" s="9">
        <v>0</v>
      </c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8"/>
    </row>
    <row r="108" spans="1:33" ht="18.75" customHeight="1" x14ac:dyDescent="0.25">
      <c r="A108" s="8">
        <v>107</v>
      </c>
      <c r="B108" s="9">
        <v>0</v>
      </c>
      <c r="C108" s="9">
        <v>0</v>
      </c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</row>
    <row r="109" spans="1:33" ht="18.75" customHeight="1" x14ac:dyDescent="0.25">
      <c r="A109" s="8">
        <v>108</v>
      </c>
      <c r="B109" s="9">
        <v>0</v>
      </c>
      <c r="C109" s="9">
        <v>0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8"/>
    </row>
    <row r="110" spans="1:33" ht="18.75" customHeight="1" x14ac:dyDescent="0.25">
      <c r="A110" s="8">
        <v>109</v>
      </c>
      <c r="B110" s="9">
        <v>0</v>
      </c>
      <c r="C110" s="9">
        <v>0</v>
      </c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</row>
    <row r="111" spans="1:33" ht="18.75" customHeight="1" x14ac:dyDescent="0.25">
      <c r="A111" s="8">
        <v>110</v>
      </c>
      <c r="B111" s="9">
        <v>0</v>
      </c>
      <c r="C111" s="9">
        <v>0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</row>
    <row r="112" spans="1:33" ht="18.75" customHeight="1" x14ac:dyDescent="0.25">
      <c r="A112" s="8">
        <v>111</v>
      </c>
      <c r="B112" s="9">
        <v>0</v>
      </c>
      <c r="C112" s="9">
        <v>0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8"/>
    </row>
    <row r="113" spans="1:33" ht="18.75" customHeight="1" x14ac:dyDescent="0.25">
      <c r="A113" s="8">
        <v>112</v>
      </c>
      <c r="B113" s="9">
        <v>0</v>
      </c>
      <c r="C113" s="9">
        <v>0</v>
      </c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</row>
    <row r="114" spans="1:33" ht="18.75" customHeight="1" x14ac:dyDescent="0.25">
      <c r="A114" s="8">
        <v>113</v>
      </c>
      <c r="B114" s="9">
        <v>0</v>
      </c>
      <c r="C114" s="9">
        <v>0</v>
      </c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</row>
    <row r="115" spans="1:33" ht="18.75" customHeight="1" x14ac:dyDescent="0.25">
      <c r="A115" s="8">
        <v>114</v>
      </c>
      <c r="B115" s="9">
        <v>0</v>
      </c>
      <c r="C115" s="9">
        <v>0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</row>
    <row r="116" spans="1:33" ht="18.75" customHeight="1" x14ac:dyDescent="0.25">
      <c r="A116" s="8">
        <v>115</v>
      </c>
      <c r="B116" s="9">
        <v>0</v>
      </c>
      <c r="C116" s="9">
        <v>0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8"/>
    </row>
    <row r="117" spans="1:33" ht="18.75" customHeight="1" x14ac:dyDescent="0.25">
      <c r="A117" s="8">
        <v>116</v>
      </c>
      <c r="B117" s="9">
        <v>0</v>
      </c>
      <c r="C117" s="9">
        <v>0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8"/>
    </row>
    <row r="118" spans="1:33" ht="18.75" customHeight="1" x14ac:dyDescent="0.25">
      <c r="A118" s="8">
        <v>117</v>
      </c>
      <c r="B118" s="9">
        <v>0</v>
      </c>
      <c r="C118" s="9">
        <v>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</row>
    <row r="119" spans="1:33" ht="18.75" customHeight="1" x14ac:dyDescent="0.25">
      <c r="A119" s="8">
        <v>118</v>
      </c>
      <c r="B119" s="9">
        <v>0</v>
      </c>
      <c r="C119" s="9">
        <v>0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</row>
    <row r="120" spans="1:33" ht="18.75" customHeight="1" x14ac:dyDescent="0.25">
      <c r="A120" s="8">
        <v>119</v>
      </c>
      <c r="B120" s="9">
        <v>0</v>
      </c>
      <c r="C120" s="9">
        <v>0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</row>
    <row r="121" spans="1:33" ht="18.75" customHeight="1" x14ac:dyDescent="0.25">
      <c r="A121" s="8">
        <v>120</v>
      </c>
      <c r="B121" s="9">
        <v>0</v>
      </c>
      <c r="C121" s="9">
        <v>0</v>
      </c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</row>
    <row r="122" spans="1:33" ht="18.75" customHeight="1" x14ac:dyDescent="0.25">
      <c r="A122" s="8">
        <v>121</v>
      </c>
      <c r="B122" s="9">
        <v>0</v>
      </c>
      <c r="C122" s="9">
        <v>0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8"/>
    </row>
    <row r="123" spans="1:33" ht="18.75" customHeight="1" x14ac:dyDescent="0.25">
      <c r="A123" s="8">
        <v>122</v>
      </c>
      <c r="B123" s="9">
        <v>0</v>
      </c>
      <c r="C123" s="9">
        <v>0</v>
      </c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8"/>
    </row>
    <row r="124" spans="1:33" ht="18.75" customHeight="1" x14ac:dyDescent="0.25">
      <c r="A124" s="8">
        <v>123</v>
      </c>
      <c r="B124" s="9">
        <v>0</v>
      </c>
      <c r="C124" s="9">
        <v>0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8"/>
    </row>
    <row r="125" spans="1:33" ht="18.75" customHeight="1" x14ac:dyDescent="0.25">
      <c r="A125" s="8">
        <v>124</v>
      </c>
      <c r="B125" s="9">
        <v>0</v>
      </c>
      <c r="C125" s="9">
        <v>0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8"/>
    </row>
    <row r="126" spans="1:33" ht="18.75" customHeight="1" x14ac:dyDescent="0.25">
      <c r="A126" s="8">
        <v>125</v>
      </c>
      <c r="B126" s="9">
        <v>0</v>
      </c>
      <c r="C126" s="9">
        <v>0</v>
      </c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8"/>
    </row>
    <row r="127" spans="1:33" ht="18.75" customHeight="1" x14ac:dyDescent="0.25">
      <c r="A127" s="8">
        <v>126</v>
      </c>
      <c r="B127" s="9">
        <v>0</v>
      </c>
      <c r="C127" s="9">
        <v>0</v>
      </c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8"/>
    </row>
    <row r="128" spans="1:33" ht="18.75" customHeight="1" x14ac:dyDescent="0.25">
      <c r="A128" s="8">
        <v>127</v>
      </c>
      <c r="B128" s="9">
        <v>0</v>
      </c>
      <c r="C128" s="9">
        <v>0</v>
      </c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</row>
    <row r="129" spans="1:33" ht="18.75" customHeight="1" x14ac:dyDescent="0.25">
      <c r="A129" s="8">
        <v>128</v>
      </c>
      <c r="B129" s="9">
        <v>0</v>
      </c>
      <c r="C129" s="9">
        <v>0</v>
      </c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8"/>
    </row>
    <row r="130" spans="1:33" ht="18.75" customHeight="1" x14ac:dyDescent="0.25">
      <c r="A130" s="8">
        <v>129</v>
      </c>
      <c r="B130" s="9">
        <v>0</v>
      </c>
      <c r="C130" s="9">
        <v>0</v>
      </c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8"/>
    </row>
    <row r="131" spans="1:33" ht="18.75" customHeight="1" x14ac:dyDescent="0.25">
      <c r="A131" s="8">
        <v>130</v>
      </c>
      <c r="B131" s="9">
        <v>0</v>
      </c>
      <c r="C131" s="9">
        <v>0</v>
      </c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8"/>
    </row>
    <row r="132" spans="1:33" ht="18.75" customHeight="1" x14ac:dyDescent="0.25">
      <c r="A132" s="8">
        <v>131</v>
      </c>
      <c r="B132" s="9">
        <v>0</v>
      </c>
      <c r="C132" s="9">
        <v>0</v>
      </c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</row>
    <row r="133" spans="1:33" ht="18.75" customHeight="1" x14ac:dyDescent="0.25">
      <c r="A133" s="8">
        <v>132</v>
      </c>
      <c r="B133" s="9">
        <v>0</v>
      </c>
      <c r="C133" s="9">
        <v>0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8"/>
    </row>
    <row r="134" spans="1:33" ht="18.75" customHeight="1" x14ac:dyDescent="0.25">
      <c r="A134" s="8">
        <v>133</v>
      </c>
      <c r="B134" s="9">
        <v>0</v>
      </c>
      <c r="C134" s="9">
        <v>0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8"/>
    </row>
    <row r="135" spans="1:33" ht="18.75" customHeight="1" x14ac:dyDescent="0.25">
      <c r="A135" s="8">
        <v>134</v>
      </c>
      <c r="B135" s="9">
        <v>0</v>
      </c>
      <c r="C135" s="9">
        <v>0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8"/>
    </row>
    <row r="136" spans="1:33" ht="18.75" customHeight="1" x14ac:dyDescent="0.25">
      <c r="A136" s="8">
        <v>135</v>
      </c>
      <c r="B136" s="9">
        <v>0</v>
      </c>
      <c r="C136" s="9">
        <v>0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8"/>
    </row>
    <row r="137" spans="1:33" ht="18.75" customHeight="1" x14ac:dyDescent="0.25">
      <c r="A137" s="8">
        <v>136</v>
      </c>
      <c r="B137" s="9">
        <v>0</v>
      </c>
      <c r="C137" s="9">
        <v>0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8"/>
    </row>
    <row r="138" spans="1:33" ht="18.75" customHeight="1" x14ac:dyDescent="0.25">
      <c r="A138" s="8">
        <v>137</v>
      </c>
      <c r="B138" s="9">
        <v>0</v>
      </c>
      <c r="C138" s="9">
        <v>0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</row>
    <row r="139" spans="1:33" ht="18.75" customHeight="1" x14ac:dyDescent="0.25">
      <c r="A139" s="8">
        <v>138</v>
      </c>
      <c r="B139" s="9">
        <v>0</v>
      </c>
      <c r="C139" s="9">
        <v>0</v>
      </c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8"/>
    </row>
    <row r="140" spans="1:33" ht="18.75" customHeight="1" x14ac:dyDescent="0.25">
      <c r="A140" s="8">
        <v>139</v>
      </c>
      <c r="B140" s="9">
        <v>0</v>
      </c>
      <c r="C140" s="9">
        <v>0</v>
      </c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8"/>
    </row>
    <row r="141" spans="1:33" ht="18.75" customHeight="1" x14ac:dyDescent="0.25">
      <c r="A141" s="8">
        <v>140</v>
      </c>
      <c r="B141" s="9">
        <v>0</v>
      </c>
      <c r="C141" s="9">
        <v>0</v>
      </c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8"/>
    </row>
    <row r="142" spans="1:33" ht="18.75" customHeight="1" x14ac:dyDescent="0.25">
      <c r="A142" s="8">
        <v>141</v>
      </c>
      <c r="B142" s="9">
        <v>0</v>
      </c>
      <c r="C142" s="9">
        <v>0</v>
      </c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8"/>
    </row>
    <row r="143" spans="1:33" ht="18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</row>
    <row r="144" spans="1:33" ht="18.75" customHeight="1" x14ac:dyDescent="0.25">
      <c r="A144" s="6"/>
      <c r="B144" s="17" t="s">
        <v>151</v>
      </c>
      <c r="C144" s="18"/>
      <c r="D144" s="18"/>
      <c r="E144" s="19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</row>
    <row r="145" spans="1:33" ht="18.75" customHeight="1" x14ac:dyDescent="0.25">
      <c r="A145" s="6"/>
      <c r="B145" s="20" t="s">
        <v>152</v>
      </c>
      <c r="C145" s="21"/>
      <c r="D145" s="21"/>
      <c r="E145" s="22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</row>
    <row r="146" spans="1:33" ht="18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</row>
    <row r="147" spans="1:33" ht="18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</row>
    <row r="148" spans="1:33" ht="18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</row>
    <row r="149" spans="1:33" ht="18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</row>
    <row r="150" spans="1:33" ht="18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</row>
    <row r="151" spans="1:33" ht="18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ht="18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ht="18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ht="18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ht="18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ht="18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ht="18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ht="18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ht="18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ht="18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ht="18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ht="18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ht="18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ht="18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ht="18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ht="18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ht="18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ht="18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ht="18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ht="18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ht="18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ht="18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ht="18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ht="18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ht="18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ht="18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ht="18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ht="18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ht="18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ht="18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ht="18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ht="18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ht="18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ht="18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ht="18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ht="18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ht="18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ht="18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ht="18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ht="18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ht="18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ht="18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ht="18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ht="18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ht="18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ht="18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ht="18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ht="18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ht="18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ht="18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ht="18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ht="18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ht="18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ht="18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ht="18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ht="18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ht="18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ht="18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ht="18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ht="18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ht="18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ht="18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ht="18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ht="18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ht="18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ht="18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ht="18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ht="18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ht="18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ht="18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ht="18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ht="18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ht="18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ht="18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ht="18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ht="18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ht="18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ht="18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ht="18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ht="18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ht="18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ht="18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ht="18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ht="18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ht="18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ht="18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ht="18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ht="18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ht="18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ht="18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ht="18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ht="18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ht="18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ht="18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ht="18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ht="18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ht="18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ht="18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ht="18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ht="18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ht="18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ht="18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ht="18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ht="18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ht="18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ht="18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ht="18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ht="18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ht="18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ht="18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ht="18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ht="18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ht="18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ht="18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ht="18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ht="18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ht="18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ht="18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ht="18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ht="18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ht="18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ht="18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ht="18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ht="18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ht="18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ht="18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ht="18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ht="18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ht="18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ht="18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ht="18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ht="18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ht="18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ht="18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ht="18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ht="18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ht="18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ht="18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ht="18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ht="18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ht="18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ht="18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ht="18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ht="18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ht="18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ht="18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ht="18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ht="18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ht="18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ht="18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ht="18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ht="18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ht="18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ht="18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ht="18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ht="18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ht="18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ht="18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ht="18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ht="18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ht="18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ht="18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ht="18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ht="18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ht="18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ht="18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ht="18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ht="18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ht="18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ht="18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ht="18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ht="18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ht="18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ht="18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ht="18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ht="18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ht="18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ht="18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ht="18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ht="18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</sheetData>
  <phoneticPr fontId="38" type="noConversion"/>
  <pageMargins left="0.7" right="0.7" top="0.75" bottom="0.75" header="0.3" footer="0.3"/>
  <pageSetup paperSize="9" orientation="portrait" verticalDpi="1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xyKoordinatas!$A:$A</xm:f>
          </x14:formula1>
          <xm:sqref>D2:AG142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7557-26A4-4C6D-BDF1-5A77DD7D5DC3}">
  <sheetPr>
    <tabColor theme="8" tint="0.59999389629810485"/>
  </sheetPr>
  <dimension ref="A1:H21"/>
  <sheetViews>
    <sheetView view="pageLayout" zoomScaleNormal="100" workbookViewId="0"/>
  </sheetViews>
  <sheetFormatPr defaultRowHeight="15.75" x14ac:dyDescent="0.25"/>
  <cols>
    <col min="1" max="1" width="20.125" customWidth="1"/>
    <col min="2" max="2" width="11.375" customWidth="1"/>
    <col min="3" max="3" width="10.875" customWidth="1"/>
    <col min="4" max="4" width="7" hidden="1" customWidth="1"/>
    <col min="5" max="5" width="7.25" customWidth="1"/>
    <col min="6" max="6" width="6.625" customWidth="1"/>
    <col min="7" max="7" width="9.875" customWidth="1"/>
    <col min="8" max="8" width="7.25" customWidth="1"/>
  </cols>
  <sheetData>
    <row r="1" spans="1:8" ht="18.75" x14ac:dyDescent="0.25">
      <c r="A1" s="280" t="s">
        <v>587</v>
      </c>
      <c r="B1" s="280"/>
      <c r="C1" s="280"/>
      <c r="D1" s="280"/>
      <c r="E1" s="280"/>
      <c r="F1" s="280"/>
      <c r="G1" s="279"/>
      <c r="H1" s="278" t="s">
        <v>577</v>
      </c>
    </row>
    <row r="2" spans="1:8" x14ac:dyDescent="0.25">
      <c r="A2" s="270"/>
      <c r="B2" s="270"/>
      <c r="C2" s="270"/>
      <c r="D2" s="271"/>
      <c r="E2" s="270"/>
      <c r="F2" s="270"/>
      <c r="G2" s="272"/>
      <c r="H2" s="272"/>
    </row>
    <row r="3" spans="1:8" ht="36.75" customHeight="1" x14ac:dyDescent="0.25">
      <c r="A3" s="634" t="s">
        <v>578</v>
      </c>
      <c r="B3" s="635" t="s">
        <v>579</v>
      </c>
      <c r="C3" s="635"/>
      <c r="D3" s="636" t="s">
        <v>580</v>
      </c>
      <c r="E3" s="633" t="s">
        <v>581</v>
      </c>
      <c r="F3" s="638" t="s">
        <v>582</v>
      </c>
      <c r="G3" s="633" t="s">
        <v>583</v>
      </c>
      <c r="H3" s="633" t="s">
        <v>584</v>
      </c>
    </row>
    <row r="4" spans="1:8" ht="62.25" customHeight="1" x14ac:dyDescent="0.25">
      <c r="A4" s="634"/>
      <c r="B4" s="269" t="s">
        <v>585</v>
      </c>
      <c r="C4" s="269" t="s">
        <v>586</v>
      </c>
      <c r="D4" s="637"/>
      <c r="E4" s="633"/>
      <c r="F4" s="638"/>
      <c r="G4" s="633"/>
      <c r="H4" s="633"/>
    </row>
    <row r="5" spans="1:8" x14ac:dyDescent="0.25">
      <c r="A5" s="281" t="str">
        <f>xyKoordinatas!A2</f>
        <v>urb/cpt.1</v>
      </c>
      <c r="B5" s="282">
        <f>xyKoordinatas!C2</f>
        <v>315075.59299999999</v>
      </c>
      <c r="C5" s="282">
        <f>xyKoordinatas!B2</f>
        <v>447915.76</v>
      </c>
      <c r="D5" s="283" t="str">
        <f>xyKoordinatas!G2</f>
        <v>100+00</v>
      </c>
      <c r="E5" s="282">
        <f>xyKoordinatas!D2</f>
        <v>64.400000000000006</v>
      </c>
      <c r="F5" s="284">
        <f>xyKoordinatas!O2</f>
        <v>8</v>
      </c>
      <c r="G5" s="282">
        <f>xyKoordinatas!E2</f>
        <v>3.3</v>
      </c>
      <c r="H5" s="282">
        <f>xyKoordinatas!F2</f>
        <v>61.100000000000009</v>
      </c>
    </row>
    <row r="6" spans="1:8" x14ac:dyDescent="0.25">
      <c r="A6" s="281" t="str">
        <f>xyKoordinatas!A3</f>
        <v>urb/cpt.2</v>
      </c>
      <c r="B6" s="282">
        <f>xyKoordinatas!C3</f>
        <v>315074.21416504297</v>
      </c>
      <c r="C6" s="282">
        <f>xyKoordinatas!B3</f>
        <v>447935.44583495712</v>
      </c>
      <c r="D6" s="283">
        <f>xyKoordinatas!G3</f>
        <v>0</v>
      </c>
      <c r="E6" s="282">
        <f>xyKoordinatas!D3</f>
        <v>65.25</v>
      </c>
      <c r="F6" s="284">
        <f>xyKoordinatas!O3</f>
        <v>8</v>
      </c>
      <c r="G6" s="282">
        <f>xyKoordinatas!E3</f>
        <v>2.9</v>
      </c>
      <c r="H6" s="282">
        <f>xyKoordinatas!F3</f>
        <v>62.35</v>
      </c>
    </row>
    <row r="7" spans="1:8" x14ac:dyDescent="0.25">
      <c r="A7" s="281" t="str">
        <f>xyKoordinatas!A4</f>
        <v>urb/cpt.3</v>
      </c>
      <c r="B7" s="282">
        <f>xyKoordinatas!C4</f>
        <v>315050.09100000001</v>
      </c>
      <c r="C7" s="282">
        <f>xyKoordinatas!B4</f>
        <v>447943.61000000004</v>
      </c>
      <c r="D7" s="283">
        <f>xyKoordinatas!G4</f>
        <v>0</v>
      </c>
      <c r="E7" s="282">
        <f>xyKoordinatas!D4</f>
        <v>65.599999999999994</v>
      </c>
      <c r="F7" s="284">
        <f>xyKoordinatas!O4</f>
        <v>8</v>
      </c>
      <c r="G7" s="282">
        <f>xyKoordinatas!E4</f>
        <v>2.9</v>
      </c>
      <c r="H7" s="282">
        <f>xyKoordinatas!F4</f>
        <v>62.699999999999996</v>
      </c>
    </row>
    <row r="8" spans="1:8" x14ac:dyDescent="0.25">
      <c r="A8" s="281" t="str">
        <f>xyKoordinatas!A5</f>
        <v>urb/cpt.4</v>
      </c>
      <c r="B8" s="282">
        <f>xyKoordinatas!C5</f>
        <v>315025.42114231805</v>
      </c>
      <c r="C8" s="282">
        <f>xyKoordinatas!B5</f>
        <v>447979.18974731507</v>
      </c>
      <c r="D8" s="283">
        <f>xyKoordinatas!G5</f>
        <v>0</v>
      </c>
      <c r="E8" s="282">
        <f>xyKoordinatas!D5</f>
        <v>64.7</v>
      </c>
      <c r="F8" s="284">
        <f>xyKoordinatas!O5</f>
        <v>8</v>
      </c>
      <c r="G8" s="282" t="str">
        <f>xyKoordinatas!E5</f>
        <v>-</v>
      </c>
      <c r="H8" s="282" t="str">
        <f>xyKoordinatas!F5</f>
        <v>-</v>
      </c>
    </row>
    <row r="9" spans="1:8" x14ac:dyDescent="0.25">
      <c r="A9" s="281" t="str">
        <f>xyKoordinatas!A6</f>
        <v>urb/cpt.5</v>
      </c>
      <c r="B9" s="282">
        <f>xyKoordinatas!C6</f>
        <v>315023.10600000003</v>
      </c>
      <c r="C9" s="282">
        <f>xyKoordinatas!B6</f>
        <v>447961.17200000002</v>
      </c>
      <c r="D9" s="283">
        <f>xyKoordinatas!G6</f>
        <v>0</v>
      </c>
      <c r="E9" s="282">
        <f>xyKoordinatas!D6</f>
        <v>64.55</v>
      </c>
      <c r="F9" s="284">
        <f>xyKoordinatas!O6</f>
        <v>7.9</v>
      </c>
      <c r="G9" s="282" t="str">
        <f>xyKoordinatas!E6</f>
        <v>-</v>
      </c>
      <c r="H9" s="282" t="str">
        <f>xyKoordinatas!F6</f>
        <v>-</v>
      </c>
    </row>
    <row r="10" spans="1:8" x14ac:dyDescent="0.25">
      <c r="A10" s="281" t="str">
        <f>xyKoordinatas!A7</f>
        <v>urb/cpt.6</v>
      </c>
      <c r="B10" s="282">
        <f>xyKoordinatas!C7</f>
        <v>315036.50110678119</v>
      </c>
      <c r="C10" s="282">
        <f>xyKoordinatas!B7</f>
        <v>447870.85010678123</v>
      </c>
      <c r="D10" s="283">
        <f>xyKoordinatas!G7</f>
        <v>0</v>
      </c>
      <c r="E10" s="282">
        <f>xyKoordinatas!D7</f>
        <v>62.4</v>
      </c>
      <c r="F10" s="284">
        <f>xyKoordinatas!O7</f>
        <v>8</v>
      </c>
      <c r="G10" s="282">
        <f>xyKoordinatas!E7</f>
        <v>5.4</v>
      </c>
      <c r="H10" s="282">
        <f>xyKoordinatas!F7</f>
        <v>57</v>
      </c>
    </row>
    <row r="11" spans="1:8" x14ac:dyDescent="0.25">
      <c r="A11" s="281" t="str">
        <f>xyKoordinatas!A8</f>
        <v>urb/cpt.7</v>
      </c>
      <c r="B11" s="282">
        <f>xyKoordinatas!C8</f>
        <v>315037.40299999999</v>
      </c>
      <c r="C11" s="282">
        <f>xyKoordinatas!B8</f>
        <v>447886.93100000004</v>
      </c>
      <c r="D11" s="283">
        <f>xyKoordinatas!G8</f>
        <v>0</v>
      </c>
      <c r="E11" s="282">
        <f>xyKoordinatas!D8</f>
        <v>62.7</v>
      </c>
      <c r="F11" s="284">
        <f>xyKoordinatas!O8</f>
        <v>8</v>
      </c>
      <c r="G11" s="282">
        <f>xyKoordinatas!E8</f>
        <v>6.1</v>
      </c>
      <c r="H11" s="282">
        <f>xyKoordinatas!F8</f>
        <v>56.6</v>
      </c>
    </row>
    <row r="12" spans="1:8" x14ac:dyDescent="0.25">
      <c r="A12" s="281" t="str">
        <f>xyKoordinatas!A9</f>
        <v>urb/cpt.8</v>
      </c>
      <c r="B12" s="282">
        <f>xyKoordinatas!C9</f>
        <v>315011.641</v>
      </c>
      <c r="C12" s="282">
        <f>xyKoordinatas!B9</f>
        <v>447899.70699999999</v>
      </c>
      <c r="D12" s="283">
        <f>xyKoordinatas!G9</f>
        <v>0</v>
      </c>
      <c r="E12" s="282">
        <f>xyKoordinatas!D9</f>
        <v>62.4</v>
      </c>
      <c r="F12" s="284">
        <f>xyKoordinatas!O9</f>
        <v>8</v>
      </c>
      <c r="G12" s="282">
        <f>xyKoordinatas!E9</f>
        <v>4.0999999999999996</v>
      </c>
      <c r="H12" s="282">
        <f>xyKoordinatas!F9</f>
        <v>58.3</v>
      </c>
    </row>
    <row r="13" spans="1:8" x14ac:dyDescent="0.25">
      <c r="A13" s="281" t="str">
        <f>xyKoordinatas!A10</f>
        <v>urb/cpt.9</v>
      </c>
      <c r="B13" s="282">
        <f>xyKoordinatas!C10</f>
        <v>314985.478</v>
      </c>
      <c r="C13" s="282">
        <f>xyKoordinatas!B10</f>
        <v>447932.07900000003</v>
      </c>
      <c r="D13" s="283">
        <f>xyKoordinatas!G10</f>
        <v>0</v>
      </c>
      <c r="E13" s="282">
        <f>xyKoordinatas!D10</f>
        <v>63.05</v>
      </c>
      <c r="F13" s="284">
        <f>xyKoordinatas!O10</f>
        <v>8</v>
      </c>
      <c r="G13" s="282">
        <f>xyKoordinatas!E10</f>
        <v>4.5999999999999996</v>
      </c>
      <c r="H13" s="282">
        <f>xyKoordinatas!F10</f>
        <v>58.449999999999996</v>
      </c>
    </row>
    <row r="14" spans="1:8" x14ac:dyDescent="0.25">
      <c r="A14" s="281" t="str">
        <f>xyKoordinatas!A11</f>
        <v>urb/cpt.10</v>
      </c>
      <c r="B14" s="282">
        <f>xyKoordinatas!C11</f>
        <v>314980.07500000001</v>
      </c>
      <c r="C14" s="282">
        <f>xyKoordinatas!B11</f>
        <v>447914.913</v>
      </c>
      <c r="D14" s="283">
        <f>xyKoordinatas!G11</f>
        <v>0</v>
      </c>
      <c r="E14" s="282">
        <f>xyKoordinatas!D11</f>
        <v>62.6</v>
      </c>
      <c r="F14" s="284">
        <f>xyKoordinatas!O11</f>
        <v>8</v>
      </c>
      <c r="G14" s="282">
        <f>xyKoordinatas!E11</f>
        <v>4.5999999999999996</v>
      </c>
      <c r="H14" s="282">
        <f>xyKoordinatas!F11</f>
        <v>58</v>
      </c>
    </row>
    <row r="15" spans="1:8" x14ac:dyDescent="0.25">
      <c r="A15" s="281"/>
      <c r="B15" s="282"/>
      <c r="C15" s="282"/>
      <c r="D15" s="283"/>
      <c r="E15" s="282"/>
      <c r="F15" s="284"/>
      <c r="G15" s="282"/>
      <c r="H15" s="282"/>
    </row>
    <row r="16" spans="1:8" x14ac:dyDescent="0.25">
      <c r="A16" s="281"/>
      <c r="B16" s="282"/>
      <c r="C16" s="282"/>
      <c r="D16" s="283"/>
      <c r="E16" s="282"/>
      <c r="F16" s="284"/>
      <c r="G16" s="282"/>
      <c r="H16" s="282"/>
    </row>
    <row r="17" spans="1:8" x14ac:dyDescent="0.25">
      <c r="A17" s="281"/>
      <c r="B17" s="282"/>
      <c r="C17" s="282"/>
      <c r="D17" s="283"/>
      <c r="E17" s="282"/>
      <c r="F17" s="284"/>
      <c r="G17" s="282"/>
      <c r="H17" s="282"/>
    </row>
    <row r="18" spans="1:8" x14ac:dyDescent="0.25">
      <c r="A18" s="281"/>
      <c r="B18" s="282"/>
      <c r="C18" s="282"/>
      <c r="D18" s="283"/>
      <c r="E18" s="282"/>
      <c r="F18" s="284"/>
      <c r="G18" s="282"/>
      <c r="H18" s="282"/>
    </row>
    <row r="19" spans="1:8" x14ac:dyDescent="0.25">
      <c r="A19" s="281"/>
      <c r="B19" s="282"/>
      <c r="C19" s="282"/>
      <c r="D19" s="283"/>
      <c r="E19" s="282"/>
      <c r="F19" s="284"/>
      <c r="G19" s="282"/>
      <c r="H19" s="282"/>
    </row>
    <row r="20" spans="1:8" x14ac:dyDescent="0.25">
      <c r="A20" s="281"/>
      <c r="B20" s="282"/>
      <c r="C20" s="282"/>
      <c r="D20" s="283"/>
      <c r="E20" s="282"/>
      <c r="F20" s="284"/>
      <c r="G20" s="282"/>
      <c r="H20" s="282"/>
    </row>
    <row r="21" spans="1:8" x14ac:dyDescent="0.25">
      <c r="A21" s="281"/>
      <c r="B21" s="282"/>
      <c r="C21" s="282"/>
      <c r="D21" s="283"/>
      <c r="E21" s="282"/>
      <c r="F21" s="284"/>
      <c r="G21" s="282"/>
      <c r="H21" s="282"/>
    </row>
  </sheetData>
  <mergeCells count="7">
    <mergeCell ref="G3:G4"/>
    <mergeCell ref="H3:H4"/>
    <mergeCell ref="A3:A4"/>
    <mergeCell ref="B3:C3"/>
    <mergeCell ref="D3:D4"/>
    <mergeCell ref="E3:E4"/>
    <mergeCell ref="F3:F4"/>
  </mergeCells>
  <conditionalFormatting sqref="D5:E21">
    <cfRule type="cellIs" dxfId="1" priority="1" operator="equal">
      <formula>0</formula>
    </cfRule>
  </conditionalFormatting>
  <conditionalFormatting sqref="G5:H21">
    <cfRule type="cellIs" dxfId="0" priority="5" operator="equal">
      <formula>0</formula>
    </cfRule>
  </conditionalFormatting>
  <pageMargins left="0.96875" right="0.34375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D0B5B-BFAC-4C23-92A1-08DEF441B18C}">
  <sheetPr>
    <tabColor rgb="FF00B0F0"/>
    <pageSetUpPr fitToPage="1"/>
  </sheetPr>
  <dimension ref="A1:BL55"/>
  <sheetViews>
    <sheetView topLeftCell="A19" zoomScale="85" zoomScaleNormal="85" workbookViewId="0">
      <selection activeCell="A29" sqref="A29:XFD42"/>
    </sheetView>
  </sheetViews>
  <sheetFormatPr defaultRowHeight="33" customHeight="1" x14ac:dyDescent="0.25"/>
  <cols>
    <col min="1" max="1" width="6.5" style="127" customWidth="1"/>
    <col min="2" max="3" width="7.625" style="127" customWidth="1"/>
    <col min="4" max="4" width="10.625" style="128" customWidth="1"/>
    <col min="5" max="5" width="16.125" style="127" customWidth="1"/>
    <col min="6" max="6" width="34.5" style="127" customWidth="1"/>
    <col min="7" max="7" width="11.25" style="139" customWidth="1"/>
    <col min="8" max="8" width="9" style="128" customWidth="1"/>
    <col min="9" max="9" width="6.5" style="223" hidden="1" customWidth="1"/>
    <col min="10" max="10" width="11.125" style="223" hidden="1" customWidth="1"/>
    <col min="11" max="11" width="12.125" style="128" customWidth="1"/>
    <col min="12" max="13" width="7.375" style="233" customWidth="1"/>
    <col min="14" max="14" width="7.375" style="298" customWidth="1"/>
    <col min="15" max="15" width="7.375" style="233" customWidth="1"/>
    <col min="16" max="20" width="7.375" style="162" hidden="1" customWidth="1"/>
    <col min="21" max="21" width="7.375" style="305" customWidth="1"/>
    <col min="22" max="22" width="7.375" style="207" customWidth="1"/>
    <col min="23" max="25" width="7.375" style="162" customWidth="1"/>
    <col min="26" max="28" width="7.375" style="207" customWidth="1"/>
    <col min="29" max="34" width="7.375" style="207" hidden="1" customWidth="1"/>
    <col min="35" max="37" width="7.375" style="207" customWidth="1"/>
    <col min="38" max="39" width="7.375" style="207" hidden="1" customWidth="1"/>
    <col min="40" max="44" width="7.375" style="207" customWidth="1"/>
    <col min="45" max="51" width="7.375" style="207" hidden="1" customWidth="1"/>
    <col min="52" max="52" width="2.125" customWidth="1"/>
    <col min="53" max="53" width="2.125" style="128" customWidth="1"/>
    <col min="54" max="54" width="6.75" style="127" customWidth="1"/>
    <col min="55" max="55" width="12.125" style="127" customWidth="1"/>
    <col min="56" max="56" width="12.375" style="127" customWidth="1"/>
    <col min="57" max="57" width="9" style="127"/>
    <col min="65" max="16384" width="9" style="127"/>
  </cols>
  <sheetData>
    <row r="1" spans="1:64" ht="24" customHeight="1" x14ac:dyDescent="0.35">
      <c r="A1" s="226" t="s">
        <v>499</v>
      </c>
      <c r="B1" s="193"/>
      <c r="C1" s="193"/>
      <c r="D1" s="193"/>
      <c r="E1" s="193"/>
      <c r="G1" s="125"/>
      <c r="H1" s="251"/>
      <c r="I1" s="257"/>
      <c r="J1" s="257"/>
      <c r="K1" s="240"/>
      <c r="L1" s="254"/>
      <c r="M1" s="254"/>
      <c r="N1" s="292"/>
      <c r="O1" s="254"/>
      <c r="P1" s="254"/>
      <c r="Q1" s="254"/>
      <c r="R1" s="254"/>
      <c r="S1" s="254"/>
      <c r="T1" s="254"/>
      <c r="U1" s="300"/>
      <c r="V1" s="255"/>
      <c r="W1" s="255"/>
      <c r="X1" s="255"/>
      <c r="Y1" s="255"/>
      <c r="Z1" s="256"/>
      <c r="AA1" s="256"/>
      <c r="AB1" s="256"/>
      <c r="AC1" s="256"/>
      <c r="AD1" s="256"/>
      <c r="AE1" s="256"/>
      <c r="AF1" s="256"/>
      <c r="AG1" s="256"/>
      <c r="AH1" s="256"/>
      <c r="AK1" s="256"/>
      <c r="AL1" s="256"/>
      <c r="AM1" s="256"/>
      <c r="AN1" s="256"/>
      <c r="AO1" s="256"/>
      <c r="AP1" s="256"/>
      <c r="AQ1" s="256"/>
      <c r="AR1" s="256"/>
      <c r="AS1" s="210"/>
      <c r="AT1" s="210"/>
      <c r="AU1" s="210"/>
      <c r="AV1" s="210"/>
      <c r="AW1" s="210"/>
      <c r="AX1" s="210"/>
      <c r="AY1" s="210"/>
      <c r="BA1" s="125"/>
      <c r="BB1" s="126"/>
      <c r="BC1" s="268" t="s">
        <v>0</v>
      </c>
      <c r="BD1" s="154">
        <v>4</v>
      </c>
      <c r="BE1" s="264" t="s">
        <v>542</v>
      </c>
      <c r="BF1" s="265" t="s">
        <v>571</v>
      </c>
      <c r="BG1" s="151" t="s">
        <v>373</v>
      </c>
      <c r="BH1" s="152"/>
      <c r="BI1" s="152"/>
      <c r="BJ1" s="152"/>
      <c r="BK1" s="153"/>
    </row>
    <row r="2" spans="1:64" ht="18.75" customHeight="1" x14ac:dyDescent="0.3">
      <c r="A2" s="251"/>
      <c r="B2" s="251"/>
      <c r="C2" s="251"/>
      <c r="D2" s="251"/>
      <c r="E2" s="251"/>
      <c r="F2" s="251"/>
      <c r="G2" s="252"/>
      <c r="H2" s="251"/>
      <c r="I2" s="253"/>
      <c r="J2" s="253"/>
      <c r="K2" s="306"/>
      <c r="L2" s="254"/>
      <c r="M2" s="254"/>
      <c r="N2" s="293"/>
      <c r="O2" s="255"/>
      <c r="P2" s="255"/>
      <c r="Q2" s="255"/>
      <c r="R2" s="255"/>
      <c r="S2" s="255"/>
      <c r="T2" s="255"/>
      <c r="U2" s="300"/>
      <c r="V2" s="256"/>
      <c r="W2" s="255"/>
      <c r="X2" s="255"/>
      <c r="Y2" s="255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04"/>
      <c r="AT2" s="204"/>
      <c r="AU2" s="204"/>
      <c r="AV2" s="204"/>
      <c r="AW2" s="204"/>
      <c r="AX2" s="204"/>
      <c r="AY2" s="204"/>
      <c r="BA2" s="124"/>
      <c r="BB2" s="126"/>
      <c r="BC2" s="195" t="s">
        <v>1</v>
      </c>
      <c r="BD2" s="263" t="s">
        <v>541</v>
      </c>
    </row>
    <row r="3" spans="1:64" ht="24" customHeight="1" x14ac:dyDescent="0.25">
      <c r="A3" s="197" t="s">
        <v>175</v>
      </c>
      <c r="B3" s="198"/>
      <c r="C3" s="199"/>
      <c r="D3" s="199"/>
      <c r="E3" s="199"/>
      <c r="F3" s="199"/>
      <c r="G3" s="199"/>
      <c r="H3" s="331"/>
      <c r="I3" s="219"/>
      <c r="J3" s="219"/>
      <c r="K3" s="199"/>
      <c r="L3" s="254"/>
      <c r="M3" s="254"/>
      <c r="N3" s="294"/>
      <c r="O3" s="205"/>
      <c r="P3" s="205"/>
      <c r="Q3" s="205"/>
      <c r="R3" s="205"/>
      <c r="S3" s="205"/>
      <c r="T3" s="205"/>
      <c r="U3" s="300"/>
      <c r="V3" s="208"/>
      <c r="W3" s="208"/>
      <c r="X3" s="208"/>
      <c r="Y3" s="208"/>
      <c r="Z3" s="211"/>
      <c r="AA3" s="211"/>
      <c r="AB3" s="211"/>
      <c r="AC3" s="211"/>
      <c r="AD3" s="211"/>
      <c r="AE3" s="211"/>
      <c r="AF3" s="211"/>
      <c r="AG3" s="211"/>
      <c r="AH3" s="299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BB3" s="128"/>
      <c r="BC3" s="155" t="s">
        <v>2</v>
      </c>
      <c r="BD3" s="156">
        <v>45658</v>
      </c>
    </row>
    <row r="4" spans="1:64" ht="24" customHeight="1" x14ac:dyDescent="0.25">
      <c r="A4" s="200" t="s">
        <v>157</v>
      </c>
      <c r="B4" s="3"/>
      <c r="C4" s="201"/>
      <c r="D4" s="201"/>
      <c r="E4" s="201"/>
      <c r="F4" s="201"/>
      <c r="G4" s="201"/>
      <c r="H4" s="11"/>
      <c r="I4" s="220"/>
      <c r="J4" s="220"/>
      <c r="K4" s="199"/>
      <c r="L4" s="250"/>
      <c r="M4" s="250"/>
      <c r="N4" s="295"/>
      <c r="O4" s="250"/>
      <c r="P4" s="250"/>
      <c r="Q4" s="250"/>
      <c r="R4" s="250"/>
      <c r="S4" s="250"/>
      <c r="T4" s="250"/>
      <c r="U4" s="301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12"/>
      <c r="AT4" s="212"/>
      <c r="AU4" s="212"/>
      <c r="AV4" s="212"/>
      <c r="AW4" s="212"/>
      <c r="AX4" s="212"/>
      <c r="AY4" s="212"/>
      <c r="BB4" s="230" t="s">
        <v>147</v>
      </c>
      <c r="BC4" s="157" t="s">
        <v>4</v>
      </c>
      <c r="BD4" s="158" t="s">
        <v>5</v>
      </c>
    </row>
    <row r="5" spans="1:64" ht="33" customHeight="1" x14ac:dyDescent="0.25">
      <c r="A5" s="176" t="str">
        <f>A1KolonnasHeaders</f>
        <v>Absol. atzīme</v>
      </c>
      <c r="B5" s="177">
        <f>xyKoordinatas!D2</f>
        <v>64.400000000000006</v>
      </c>
      <c r="C5" s="181" t="str">
        <f>TRIM(IF(ISERROR(SEARCH(".",xyKoordinatas!A2)),"Urb.",LEFT(xyKoordinatas!A2,SEARCH(".",xyKoordinatas!A2))))</f>
        <v>urb/cpt.</v>
      </c>
      <c r="D5" s="189" t="str">
        <f>TRIM(IF(ISERROR(SEARCH(".",xyKoordinatas!A2)),xyKoordinatas!A2,RIGHT(xyKoordinatas!A2,LEN(xyKoordinatas!A2)-SEARCH(".",xyKoordinatas!A2))))</f>
        <v>1</v>
      </c>
      <c r="E5" s="178" t="str">
        <f>"Ierīkošanas datums: "&amp;TEXT(DAY($BD5),"dd")  &amp;"."&amp;TEXT(MONTH($BD5),"00")&amp;"."&amp;YEAR($BD5)</f>
        <v>Ierīkošanas datums: 01.01.2025</v>
      </c>
      <c r="F5" s="178" t="str">
        <f>IF($BC5&lt;&gt;"","Gruntsūdens līmenis: "&amp;TEXT($BC5,"0,00")&amp;" m ("&amp;TEXT(B5-$BC5,"0,00")&amp;" m abs.)","Gruntsūdens līmenis: nav sasniegts") &amp; IF(BB6&lt;&gt;"",". "&amp;BB6&amp;": "&amp;TEXT($BC6,"0,00")&amp;" m ("&amp;TEXT(B5-$BC6,"0,00")&amp;" m abs.)","") &amp; IFERROR(IF(BB7&lt;&gt;"",". "&amp;BB7&amp;": "&amp;TEXT($BC7,"0,00")&amp;" m ("&amp;TEXT(B5-$BC7,"0,00")&amp;" m abs.)",""),"")</f>
        <v>Gruntsūdens līmenis: nav sasniegts</v>
      </c>
      <c r="G5" s="194"/>
      <c r="H5" s="243" t="s">
        <v>178</v>
      </c>
      <c r="I5" s="261"/>
      <c r="J5" s="589" t="s">
        <v>468</v>
      </c>
      <c r="K5" s="599" t="s">
        <v>387</v>
      </c>
      <c r="L5" s="601" t="s">
        <v>383</v>
      </c>
      <c r="M5" s="601" t="s">
        <v>528</v>
      </c>
      <c r="N5" s="603" t="s">
        <v>500</v>
      </c>
      <c r="O5" s="605" t="s">
        <v>529</v>
      </c>
      <c r="P5" s="587"/>
      <c r="Q5" s="587"/>
      <c r="R5" s="587"/>
      <c r="S5" s="587"/>
      <c r="T5" s="587"/>
      <c r="U5" s="598" t="s">
        <v>378</v>
      </c>
      <c r="V5" s="588" t="s">
        <v>530</v>
      </c>
      <c r="W5" s="588" t="s">
        <v>380</v>
      </c>
      <c r="X5" s="588" t="s">
        <v>379</v>
      </c>
      <c r="Y5" s="588" t="s">
        <v>466</v>
      </c>
      <c r="Z5" s="588" t="s">
        <v>535</v>
      </c>
      <c r="AA5" s="588" t="s">
        <v>467</v>
      </c>
      <c r="AB5" s="585" t="s">
        <v>465</v>
      </c>
      <c r="AC5" s="586"/>
      <c r="AD5" s="587"/>
      <c r="AE5" s="587"/>
      <c r="AF5" s="587"/>
      <c r="AG5" s="587"/>
      <c r="AH5" s="588" t="s">
        <v>463</v>
      </c>
      <c r="AI5" s="579" t="s">
        <v>531</v>
      </c>
      <c r="AJ5" s="579" t="s">
        <v>434</v>
      </c>
      <c r="AK5" s="579" t="s">
        <v>532</v>
      </c>
      <c r="AL5" s="579" t="s">
        <v>502</v>
      </c>
      <c r="AM5" s="579" t="s">
        <v>501</v>
      </c>
      <c r="AN5" s="579" t="s">
        <v>536</v>
      </c>
      <c r="AO5" s="579" t="s">
        <v>533</v>
      </c>
      <c r="AP5" s="579" t="s">
        <v>470</v>
      </c>
      <c r="AQ5" s="581" t="s">
        <v>537</v>
      </c>
      <c r="AR5" s="579" t="s">
        <v>534</v>
      </c>
      <c r="AS5" s="583"/>
      <c r="AT5" s="579"/>
      <c r="AU5" s="579"/>
      <c r="AV5" s="579"/>
      <c r="AW5" s="579"/>
      <c r="AX5" s="579"/>
      <c r="AY5" s="579"/>
      <c r="BA5" s="131"/>
      <c r="BB5" s="196" t="s">
        <v>116</v>
      </c>
      <c r="BC5" s="159"/>
      <c r="BD5" s="130">
        <f>BD$3</f>
        <v>45658</v>
      </c>
    </row>
    <row r="6" spans="1:64" ht="33" customHeight="1" x14ac:dyDescent="0.25">
      <c r="A6" s="191" t="str">
        <f>AKolonnasHeaders</f>
        <v>Slāņa nr.</v>
      </c>
      <c r="B6" s="179" t="s">
        <v>388</v>
      </c>
      <c r="C6" s="179" t="s">
        <v>389</v>
      </c>
      <c r="D6" s="185" t="s">
        <v>385</v>
      </c>
      <c r="E6" s="180" t="str">
        <f>EKolonnasHeaders</f>
        <v>Grunts nosaukums</v>
      </c>
      <c r="F6" s="180" t="str">
        <f>FKolonnasHeaders</f>
        <v>Grunts apraksts</v>
      </c>
      <c r="G6" s="191" t="s">
        <v>386</v>
      </c>
      <c r="H6" s="191" t="s">
        <v>377</v>
      </c>
      <c r="I6" s="191" t="s">
        <v>464</v>
      </c>
      <c r="J6" s="590"/>
      <c r="K6" s="600"/>
      <c r="L6" s="602"/>
      <c r="M6" s="602"/>
      <c r="N6" s="604"/>
      <c r="O6" s="606"/>
      <c r="P6" s="587"/>
      <c r="Q6" s="587"/>
      <c r="R6" s="587"/>
      <c r="S6" s="587"/>
      <c r="T6" s="587"/>
      <c r="U6" s="598"/>
      <c r="V6" s="588"/>
      <c r="W6" s="588"/>
      <c r="X6" s="588"/>
      <c r="Y6" s="588"/>
      <c r="Z6" s="588"/>
      <c r="AA6" s="588"/>
      <c r="AB6" s="585"/>
      <c r="AC6" s="586"/>
      <c r="AD6" s="587"/>
      <c r="AE6" s="587"/>
      <c r="AF6" s="587"/>
      <c r="AG6" s="587"/>
      <c r="AH6" s="588"/>
      <c r="AI6" s="580"/>
      <c r="AJ6" s="580"/>
      <c r="AK6" s="580"/>
      <c r="AL6" s="580"/>
      <c r="AM6" s="580"/>
      <c r="AN6" s="580"/>
      <c r="AO6" s="580"/>
      <c r="AP6" s="580"/>
      <c r="AQ6" s="582"/>
      <c r="AR6" s="580"/>
      <c r="AS6" s="584"/>
      <c r="AT6" s="580"/>
      <c r="AU6" s="580"/>
      <c r="AV6" s="580"/>
      <c r="AW6" s="580"/>
      <c r="AX6" s="580"/>
      <c r="AY6" s="580"/>
      <c r="BA6" s="131"/>
      <c r="BB6" s="196"/>
      <c r="BC6" s="133"/>
      <c r="BD6" s="130" t="str">
        <f>IF(BB6&lt;&gt;"",BD$3,"")</f>
        <v/>
      </c>
    </row>
    <row r="7" spans="1:64" ht="33" customHeight="1" x14ac:dyDescent="0.25">
      <c r="A7" s="227" t="str">
        <f>IF(E7&lt;&gt;"",VLOOKUP(E7,IezuVeidi!B$4:L$90,11,FALSE) &amp; IF(G7&lt;&gt;"",VLOOKUP(G7,IezuVeidi!Q$4:R$21,2,FALSE),""), "")</f>
        <v/>
      </c>
      <c r="B7" s="173" t="str">
        <f>IF(C7&lt;&gt;0,$B$5-C7,"")</f>
        <v/>
      </c>
      <c r="C7" s="183"/>
      <c r="D7" s="173" t="str">
        <f>IF(C7&lt;&gt;0,IF(D6&lt;&gt;"Slāņa biezums, m",IF(C6&lt;&gt;0,C7-C6,C7),C7),"")</f>
        <v/>
      </c>
      <c r="E7" s="184"/>
      <c r="F7" s="174"/>
      <c r="G7" s="182"/>
      <c r="H7" s="175" t="str">
        <f>IF(E7&lt;&gt;"",VLOOKUP(E7,IezuVeidi!B$4:C$90,2,FALSE),"")</f>
        <v/>
      </c>
      <c r="I7" s="221" t="str">
        <f>IF(E7&lt;&gt;"",VLOOKUP(E7,IezuVeidi!B$4:G$90,5,FALSE),"")</f>
        <v/>
      </c>
      <c r="J7" s="222" t="str">
        <f>IF(E7&lt;&gt;"",VLOOKUP(E7,IezuVeidi!B$4:G$90,4,FALSE),"")</f>
        <v/>
      </c>
      <c r="K7" s="228"/>
      <c r="L7" s="244"/>
      <c r="M7" s="291"/>
      <c r="N7" s="327"/>
      <c r="O7" s="328"/>
      <c r="P7" s="229"/>
      <c r="Q7" s="229"/>
      <c r="R7" s="173"/>
      <c r="S7" s="173"/>
      <c r="T7" s="245" t="str">
        <f>IF(E7&lt;&gt;"",VLOOKUP(E7,IezuVeidi!B$4:G$90,6,FALSE),"")</f>
        <v/>
      </c>
      <c r="U7" s="302"/>
      <c r="V7" s="249"/>
      <c r="W7" s="229"/>
      <c r="X7" s="229"/>
      <c r="Y7" s="229"/>
      <c r="Z7" s="173"/>
      <c r="AA7" s="173"/>
      <c r="AB7" s="267"/>
      <c r="AC7" s="266"/>
      <c r="AD7" s="246"/>
      <c r="AE7" s="246"/>
      <c r="AF7" s="246"/>
      <c r="AG7" s="246"/>
      <c r="AH7" s="175" t="str">
        <f>IF(E7&lt;&gt;"",VLOOKUP(E7,IezuVeidi!B$4:G$90,6,FALSE),"")</f>
        <v/>
      </c>
      <c r="AI7" s="247"/>
      <c r="AJ7" s="173"/>
      <c r="AK7" s="248"/>
      <c r="AL7" s="248"/>
      <c r="AM7" s="248"/>
      <c r="AN7" s="173"/>
      <c r="AO7" s="248"/>
      <c r="AP7" s="248"/>
      <c r="AQ7" s="248"/>
      <c r="AR7" s="248"/>
      <c r="AS7" s="258"/>
      <c r="AT7" s="229"/>
      <c r="AU7" s="229"/>
      <c r="AV7" s="229"/>
      <c r="AW7" s="229"/>
      <c r="AX7" s="229"/>
      <c r="AY7" s="229"/>
      <c r="BA7" s="138"/>
      <c r="BB7" s="134"/>
      <c r="BC7" s="160"/>
      <c r="BD7" s="234" t="s">
        <v>538</v>
      </c>
    </row>
    <row r="8" spans="1:64" ht="33" customHeight="1" x14ac:dyDescent="0.25">
      <c r="A8" s="227" t="str">
        <f>IF(E8&lt;&gt;"",VLOOKUP(E8,IezuVeidi!B$4:L$90,11,FALSE) &amp; IF(G8&lt;&gt;"",VLOOKUP(G8,IezuVeidi!Q$4:R$21,2,FALSE),""), "")</f>
        <v/>
      </c>
      <c r="B8" s="173" t="str">
        <f t="shared" ref="B8:B15" si="0">IF(C8&lt;&gt;0,$B$5-C8,"")</f>
        <v/>
      </c>
      <c r="C8" s="183"/>
      <c r="D8" s="173" t="str">
        <f t="shared" ref="D8:D14" si="1">IF(C8&lt;&gt;0,IF(D7&lt;&gt;"Slāņa biezums, m",IF(C7&lt;&gt;0,C8-C7,C8),C8),"")</f>
        <v/>
      </c>
      <c r="E8" s="184"/>
      <c r="F8" s="174"/>
      <c r="G8" s="182"/>
      <c r="H8" s="175" t="str">
        <f>IF(E8&lt;&gt;"",VLOOKUP(E8,IezuVeidi!B$4:C$90,2,FALSE),"")</f>
        <v/>
      </c>
      <c r="I8" s="221" t="str">
        <f>IF(E8&lt;&gt;"",VLOOKUP(E8,IezuVeidi!B$4:G$90,5,FALSE),"")</f>
        <v/>
      </c>
      <c r="J8" s="222" t="str">
        <f>IF(E8&lt;&gt;"",VLOOKUP(E8,IezuVeidi!B$4:G$90,4,FALSE),"")</f>
        <v/>
      </c>
      <c r="K8" s="228"/>
      <c r="L8" s="244"/>
      <c r="M8" s="291"/>
      <c r="N8" s="327"/>
      <c r="O8" s="328"/>
      <c r="P8" s="229"/>
      <c r="Q8" s="229"/>
      <c r="R8" s="173"/>
      <c r="S8" s="173"/>
      <c r="T8" s="245" t="str">
        <f>IF(E8&lt;&gt;"",VLOOKUP(E8,IezuVeidi!B$4:G$90,6,FALSE),"")</f>
        <v/>
      </c>
      <c r="U8" s="302"/>
      <c r="V8" s="249"/>
      <c r="W8" s="229"/>
      <c r="X8" s="229"/>
      <c r="Y8" s="229"/>
      <c r="Z8" s="173"/>
      <c r="AA8" s="173"/>
      <c r="AB8" s="267"/>
      <c r="AC8" s="266"/>
      <c r="AD8" s="246"/>
      <c r="AE8" s="246"/>
      <c r="AF8" s="246"/>
      <c r="AG8" s="246"/>
      <c r="AH8" s="175" t="str">
        <f>IF(E8&lt;&gt;"",VLOOKUP(E8,IezuVeidi!B$4:G$90,6,FALSE),"")</f>
        <v/>
      </c>
      <c r="AI8" s="247"/>
      <c r="AJ8" s="173"/>
      <c r="AK8" s="248"/>
      <c r="AL8" s="248"/>
      <c r="AM8" s="248"/>
      <c r="AN8" s="173"/>
      <c r="AO8" s="248"/>
      <c r="AP8" s="248"/>
      <c r="AQ8" s="248"/>
      <c r="AR8" s="248"/>
      <c r="AS8" s="258"/>
      <c r="AT8" s="229"/>
      <c r="AU8" s="229"/>
      <c r="AV8" s="229"/>
      <c r="AW8" s="229"/>
      <c r="AX8" s="229"/>
      <c r="AY8" s="229"/>
      <c r="BA8" s="138"/>
      <c r="BB8" s="134"/>
      <c r="BC8" s="259" t="s">
        <v>527</v>
      </c>
      <c r="BD8" s="260"/>
    </row>
    <row r="9" spans="1:64" ht="33" customHeight="1" x14ac:dyDescent="0.25">
      <c r="A9" s="227" t="str">
        <f>IF(E9&lt;&gt;"",VLOOKUP(E9,IezuVeidi!B$4:L$90,11,FALSE) &amp; IF(G9&lt;&gt;"",VLOOKUP(G9,IezuVeidi!Q$4:R$21,2,FALSE),""), "")</f>
        <v/>
      </c>
      <c r="B9" s="173" t="str">
        <f t="shared" si="0"/>
        <v/>
      </c>
      <c r="C9" s="183"/>
      <c r="D9" s="173" t="str">
        <f t="shared" si="1"/>
        <v/>
      </c>
      <c r="E9" s="184"/>
      <c r="F9" s="174"/>
      <c r="G9" s="182"/>
      <c r="H9" s="175" t="str">
        <f>IF(E9&lt;&gt;"",VLOOKUP(E9,IezuVeidi!B$4:C$90,2,FALSE),"")</f>
        <v/>
      </c>
      <c r="I9" s="221" t="str">
        <f>IF(E9&lt;&gt;"",VLOOKUP(E9,IezuVeidi!B$4:G$90,5,FALSE),"")</f>
        <v/>
      </c>
      <c r="J9" s="222" t="str">
        <f>IF(E9&lt;&gt;"",VLOOKUP(E9,IezuVeidi!B$4:G$90,4,FALSE),"")</f>
        <v/>
      </c>
      <c r="K9" s="228"/>
      <c r="L9" s="244"/>
      <c r="M9" s="291"/>
      <c r="N9" s="327"/>
      <c r="O9" s="328"/>
      <c r="P9" s="229"/>
      <c r="Q9" s="229"/>
      <c r="R9" s="173"/>
      <c r="S9" s="173"/>
      <c r="T9" s="245" t="str">
        <f>IF(E9&lt;&gt;"",VLOOKUP(E9,IezuVeidi!B$4:G$90,6,FALSE),"")</f>
        <v/>
      </c>
      <c r="U9" s="302"/>
      <c r="V9" s="249"/>
      <c r="W9" s="229"/>
      <c r="X9" s="229"/>
      <c r="Y9" s="229"/>
      <c r="Z9" s="173"/>
      <c r="AA9" s="173"/>
      <c r="AB9" s="267"/>
      <c r="AC9" s="266"/>
      <c r="AD9" s="246"/>
      <c r="AE9" s="246"/>
      <c r="AF9" s="246"/>
      <c r="AG9" s="246"/>
      <c r="AH9" s="175" t="str">
        <f>IF(E9&lt;&gt;"",VLOOKUP(E9,IezuVeidi!B$4:G$90,6,FALSE),"")</f>
        <v/>
      </c>
      <c r="AI9" s="247"/>
      <c r="AJ9" s="173"/>
      <c r="AK9" s="248"/>
      <c r="AL9" s="248"/>
      <c r="AM9" s="248"/>
      <c r="AN9" s="173"/>
      <c r="AO9" s="248"/>
      <c r="AP9" s="248"/>
      <c r="AQ9" s="248"/>
      <c r="AR9" s="248"/>
      <c r="AS9" s="258"/>
      <c r="AT9" s="229"/>
      <c r="AU9" s="229"/>
      <c r="AV9" s="229"/>
      <c r="AW9" s="229"/>
      <c r="AX9" s="229"/>
      <c r="AY9" s="229"/>
      <c r="BA9" s="138"/>
      <c r="BB9" s="134"/>
      <c r="BC9" s="259" t="s">
        <v>539</v>
      </c>
      <c r="BD9" s="260"/>
    </row>
    <row r="10" spans="1:64" ht="33" customHeight="1" x14ac:dyDescent="0.25">
      <c r="A10" s="227" t="str">
        <f>IF(E10&lt;&gt;"",VLOOKUP(E10,IezuVeidi!B$4:L$90,11,FALSE) &amp; IF(G10&lt;&gt;"",VLOOKUP(G10,IezuVeidi!Q$4:R$21,2,FALSE),""), "")</f>
        <v/>
      </c>
      <c r="B10" s="173" t="str">
        <f t="shared" si="0"/>
        <v/>
      </c>
      <c r="C10" s="183"/>
      <c r="D10" s="173" t="str">
        <f t="shared" si="1"/>
        <v/>
      </c>
      <c r="E10" s="184"/>
      <c r="F10" s="174"/>
      <c r="G10" s="182"/>
      <c r="H10" s="175" t="str">
        <f>IF(E10&lt;&gt;"",VLOOKUP(E10,IezuVeidi!B$4:C$90,2,FALSE),"")</f>
        <v/>
      </c>
      <c r="I10" s="221" t="str">
        <f>IF(E10&lt;&gt;"",VLOOKUP(E10,IezuVeidi!B$4:G$90,5,FALSE),"")</f>
        <v/>
      </c>
      <c r="J10" s="222" t="str">
        <f>IF(E10&lt;&gt;"",VLOOKUP(E10,IezuVeidi!B$4:G$90,4,FALSE),"")</f>
        <v/>
      </c>
      <c r="K10" s="228"/>
      <c r="L10" s="244"/>
      <c r="M10" s="291"/>
      <c r="N10" s="327"/>
      <c r="O10" s="328"/>
      <c r="P10" s="229"/>
      <c r="Q10" s="229"/>
      <c r="R10" s="173"/>
      <c r="S10" s="173"/>
      <c r="T10" s="245" t="str">
        <f>IF(E10&lt;&gt;"",VLOOKUP(E10,IezuVeidi!B$4:G$90,6,FALSE),"")</f>
        <v/>
      </c>
      <c r="U10" s="302"/>
      <c r="V10" s="249"/>
      <c r="W10" s="229"/>
      <c r="X10" s="229"/>
      <c r="Y10" s="229"/>
      <c r="Z10" s="173"/>
      <c r="AA10" s="173"/>
      <c r="AB10" s="267"/>
      <c r="AC10" s="266"/>
      <c r="AD10" s="246"/>
      <c r="AE10" s="246"/>
      <c r="AF10" s="246"/>
      <c r="AG10" s="246"/>
      <c r="AH10" s="175" t="str">
        <f>IF(E10&lt;&gt;"",VLOOKUP(E10,IezuVeidi!B$4:G$90,6,FALSE),"")</f>
        <v/>
      </c>
      <c r="AI10" s="247"/>
      <c r="AJ10" s="173"/>
      <c r="AK10" s="248"/>
      <c r="AL10" s="248"/>
      <c r="AM10" s="248"/>
      <c r="AN10" s="173"/>
      <c r="AO10" s="248"/>
      <c r="AP10" s="248"/>
      <c r="AQ10" s="248"/>
      <c r="AR10" s="248"/>
      <c r="AS10" s="258"/>
      <c r="AT10" s="229"/>
      <c r="AU10" s="229"/>
      <c r="AV10" s="229"/>
      <c r="AW10" s="229"/>
      <c r="AX10" s="229"/>
      <c r="AY10" s="229"/>
      <c r="BA10" s="138"/>
      <c r="BB10" s="134"/>
    </row>
    <row r="11" spans="1:64" ht="33" customHeight="1" x14ac:dyDescent="0.25">
      <c r="A11" s="227" t="str">
        <f>IF(E11&lt;&gt;"",VLOOKUP(E11,IezuVeidi!B$4:L$90,11,FALSE) &amp; IF(G11&lt;&gt;"",VLOOKUP(G11,IezuVeidi!Q$4:R$21,2,FALSE),""), "")</f>
        <v/>
      </c>
      <c r="B11" s="173" t="str">
        <f t="shared" si="0"/>
        <v/>
      </c>
      <c r="C11" s="183"/>
      <c r="D11" s="173" t="str">
        <f t="shared" si="1"/>
        <v/>
      </c>
      <c r="E11" s="184"/>
      <c r="F11" s="174"/>
      <c r="G11" s="182"/>
      <c r="H11" s="175" t="str">
        <f>IF(E11&lt;&gt;"",VLOOKUP(E11,IezuVeidi!B$4:C$90,2,FALSE),"")</f>
        <v/>
      </c>
      <c r="I11" s="221" t="str">
        <f>IF(E11&lt;&gt;"",VLOOKUP(E11,IezuVeidi!B$4:G$90,5,FALSE),"")</f>
        <v/>
      </c>
      <c r="J11" s="222" t="str">
        <f>IF(E11&lt;&gt;"",VLOOKUP(E11,IezuVeidi!B$4:G$90,4,FALSE),"")</f>
        <v/>
      </c>
      <c r="K11" s="228"/>
      <c r="L11" s="244"/>
      <c r="M11" s="291"/>
      <c r="N11" s="327"/>
      <c r="O11" s="328"/>
      <c r="P11" s="229"/>
      <c r="Q11" s="229"/>
      <c r="R11" s="173"/>
      <c r="S11" s="173"/>
      <c r="T11" s="245" t="str">
        <f>IF(E11&lt;&gt;"",VLOOKUP(E11,IezuVeidi!B$4:G$90,6,FALSE),"")</f>
        <v/>
      </c>
      <c r="U11" s="302"/>
      <c r="V11" s="249"/>
      <c r="W11" s="229"/>
      <c r="X11" s="229"/>
      <c r="Y11" s="229"/>
      <c r="Z11" s="173"/>
      <c r="AA11" s="173"/>
      <c r="AB11" s="267"/>
      <c r="AC11" s="266"/>
      <c r="AD11" s="246"/>
      <c r="AE11" s="246"/>
      <c r="AF11" s="246"/>
      <c r="AG11" s="246"/>
      <c r="AH11" s="175" t="str">
        <f>IF(E11&lt;&gt;"",VLOOKUP(E11,IezuVeidi!B$4:G$90,6,FALSE),"")</f>
        <v/>
      </c>
      <c r="AI11" s="247"/>
      <c r="AJ11" s="173"/>
      <c r="AK11" s="248"/>
      <c r="AL11" s="248"/>
      <c r="AM11" s="248"/>
      <c r="AN11" s="173"/>
      <c r="AO11" s="248"/>
      <c r="AP11" s="248"/>
      <c r="AQ11" s="248"/>
      <c r="AR11" s="248"/>
      <c r="AS11" s="258"/>
      <c r="AT11" s="229"/>
      <c r="AU11" s="229"/>
      <c r="AV11" s="229"/>
      <c r="AW11" s="229"/>
      <c r="AX11" s="229"/>
      <c r="AY11" s="229"/>
      <c r="BA11" s="138"/>
      <c r="BB11" s="134"/>
    </row>
    <row r="12" spans="1:64" ht="33" customHeight="1" x14ac:dyDescent="0.25">
      <c r="A12" s="227" t="str">
        <f>IF(E12&lt;&gt;"",VLOOKUP(E12,IezuVeidi!B$4:L$90,11,FALSE) &amp; IF(G12&lt;&gt;"",VLOOKUP(G12,IezuVeidi!Q$4:R$21,2,FALSE),""), "")</f>
        <v/>
      </c>
      <c r="B12" s="173" t="str">
        <f t="shared" si="0"/>
        <v/>
      </c>
      <c r="C12" s="183"/>
      <c r="D12" s="173" t="str">
        <f t="shared" si="1"/>
        <v/>
      </c>
      <c r="E12" s="184"/>
      <c r="F12" s="174"/>
      <c r="G12" s="182"/>
      <c r="H12" s="175" t="str">
        <f>IF(E12&lt;&gt;"",VLOOKUP(E12,IezuVeidi!B$4:C$90,2,FALSE),"")</f>
        <v/>
      </c>
      <c r="I12" s="221" t="str">
        <f>IF(E12&lt;&gt;"",VLOOKUP(E12,IezuVeidi!B$4:G$90,5,FALSE),"")</f>
        <v/>
      </c>
      <c r="J12" s="222" t="str">
        <f>IF(E12&lt;&gt;"",VLOOKUP(E12,IezuVeidi!B$4:G$90,4,FALSE),"")</f>
        <v/>
      </c>
      <c r="K12" s="228"/>
      <c r="L12" s="244"/>
      <c r="M12" s="291"/>
      <c r="N12" s="327"/>
      <c r="O12" s="328"/>
      <c r="P12" s="229"/>
      <c r="Q12" s="229"/>
      <c r="R12" s="173"/>
      <c r="S12" s="173"/>
      <c r="T12" s="245" t="str">
        <f>IF(E12&lt;&gt;"",VLOOKUP(E12,IezuVeidi!B$4:G$90,6,FALSE),"")</f>
        <v/>
      </c>
      <c r="U12" s="302"/>
      <c r="V12" s="249"/>
      <c r="W12" s="229"/>
      <c r="X12" s="229"/>
      <c r="Y12" s="229"/>
      <c r="Z12" s="173"/>
      <c r="AA12" s="173"/>
      <c r="AB12" s="267"/>
      <c r="AC12" s="266"/>
      <c r="AD12" s="246"/>
      <c r="AE12" s="246"/>
      <c r="AF12" s="246"/>
      <c r="AG12" s="246"/>
      <c r="AH12" s="175" t="str">
        <f>IF(E12&lt;&gt;"",VLOOKUP(E12,IezuVeidi!B$4:G$90,6,FALSE),"")</f>
        <v/>
      </c>
      <c r="AI12" s="247"/>
      <c r="AJ12" s="173"/>
      <c r="AK12" s="248"/>
      <c r="AL12" s="248"/>
      <c r="AM12" s="248"/>
      <c r="AN12" s="173"/>
      <c r="AO12" s="248"/>
      <c r="AP12" s="248"/>
      <c r="AQ12" s="248"/>
      <c r="AR12" s="248"/>
      <c r="AS12" s="258"/>
      <c r="AT12" s="229"/>
      <c r="AU12" s="229"/>
      <c r="AV12" s="229"/>
      <c r="AW12" s="229"/>
      <c r="AX12" s="229"/>
      <c r="AY12" s="229"/>
      <c r="BA12" s="138"/>
      <c r="BB12" s="134"/>
    </row>
    <row r="13" spans="1:64" ht="33" customHeight="1" x14ac:dyDescent="0.25">
      <c r="A13" s="227" t="str">
        <f>IF(E13&lt;&gt;"",VLOOKUP(E13,IezuVeidi!B$4:L$90,11,FALSE) &amp; IF(G13&lt;&gt;"",VLOOKUP(G13,IezuVeidi!Q$4:R$21,2,FALSE),""), "")</f>
        <v/>
      </c>
      <c r="B13" s="173" t="str">
        <f t="shared" si="0"/>
        <v/>
      </c>
      <c r="C13" s="183"/>
      <c r="D13" s="173" t="str">
        <f t="shared" si="1"/>
        <v/>
      </c>
      <c r="E13" s="184"/>
      <c r="F13" s="174"/>
      <c r="G13" s="182"/>
      <c r="H13" s="175" t="str">
        <f>IF(E13&lt;&gt;"",VLOOKUP(E13,IezuVeidi!B$4:C$90,2,FALSE),"")</f>
        <v/>
      </c>
      <c r="I13" s="221" t="str">
        <f>IF(E13&lt;&gt;"",VLOOKUP(E13,IezuVeidi!B$4:G$90,5,FALSE),"")</f>
        <v/>
      </c>
      <c r="J13" s="222" t="str">
        <f>IF(E13&lt;&gt;"",VLOOKUP(E13,IezuVeidi!B$4:G$90,4,FALSE),"")</f>
        <v/>
      </c>
      <c r="K13" s="228"/>
      <c r="L13" s="244"/>
      <c r="M13" s="291"/>
      <c r="N13" s="327"/>
      <c r="O13" s="328"/>
      <c r="P13" s="229"/>
      <c r="Q13" s="229"/>
      <c r="R13" s="173"/>
      <c r="S13" s="173"/>
      <c r="T13" s="245" t="str">
        <f>IF(E13&lt;&gt;"",VLOOKUP(E13,IezuVeidi!B$4:G$90,6,FALSE),"")</f>
        <v/>
      </c>
      <c r="U13" s="302"/>
      <c r="V13" s="249"/>
      <c r="W13" s="229"/>
      <c r="X13" s="229"/>
      <c r="Y13" s="229"/>
      <c r="Z13" s="173"/>
      <c r="AA13" s="173"/>
      <c r="AB13" s="267"/>
      <c r="AC13" s="266"/>
      <c r="AD13" s="246"/>
      <c r="AE13" s="246"/>
      <c r="AF13" s="246"/>
      <c r="AG13" s="246"/>
      <c r="AH13" s="175" t="str">
        <f>IF(E13&lt;&gt;"",VLOOKUP(E13,IezuVeidi!B$4:G$90,6,FALSE),"")</f>
        <v/>
      </c>
      <c r="AI13" s="247"/>
      <c r="AJ13" s="173"/>
      <c r="AK13" s="248"/>
      <c r="AL13" s="248"/>
      <c r="AM13" s="248"/>
      <c r="AN13" s="173"/>
      <c r="AO13" s="248"/>
      <c r="AP13" s="248"/>
      <c r="AQ13" s="248"/>
      <c r="AR13" s="248"/>
      <c r="AS13" s="258"/>
      <c r="AT13" s="229"/>
      <c r="AU13" s="229"/>
      <c r="AV13" s="229"/>
      <c r="AW13" s="229"/>
      <c r="AX13" s="229"/>
      <c r="AY13" s="229"/>
      <c r="BA13" s="138"/>
      <c r="BB13" s="134"/>
    </row>
    <row r="14" spans="1:64" ht="33" customHeight="1" x14ac:dyDescent="0.25">
      <c r="A14" s="227" t="str">
        <f>IF(E14&lt;&gt;"",VLOOKUP(E14,IezuVeidi!B$4:L$90,11,FALSE) &amp; IF(G14&lt;&gt;"",VLOOKUP(G14,IezuVeidi!Q$4:R$21,2,FALSE),""), "")</f>
        <v/>
      </c>
      <c r="B14" s="173" t="str">
        <f t="shared" si="0"/>
        <v/>
      </c>
      <c r="C14" s="183"/>
      <c r="D14" s="173" t="str">
        <f t="shared" si="1"/>
        <v/>
      </c>
      <c r="E14" s="184"/>
      <c r="F14" s="174"/>
      <c r="G14" s="182"/>
      <c r="H14" s="175" t="str">
        <f>IF(E14&lt;&gt;"",VLOOKUP(E14,IezuVeidi!B$4:C$90,2,FALSE),"")</f>
        <v/>
      </c>
      <c r="I14" s="221" t="str">
        <f>IF(E14&lt;&gt;"",VLOOKUP(E14,IezuVeidi!B$4:G$90,5,FALSE),"")</f>
        <v/>
      </c>
      <c r="J14" s="222" t="str">
        <f>IF(E14&lt;&gt;"",VLOOKUP(E14,IezuVeidi!B$4:G$90,4,FALSE),"")</f>
        <v/>
      </c>
      <c r="K14" s="228"/>
      <c r="L14" s="244"/>
      <c r="M14" s="291"/>
      <c r="N14" s="327"/>
      <c r="O14" s="328"/>
      <c r="P14" s="229"/>
      <c r="Q14" s="229"/>
      <c r="R14" s="173"/>
      <c r="S14" s="173"/>
      <c r="T14" s="245" t="str">
        <f>IF(E14&lt;&gt;"",VLOOKUP(E14,IezuVeidi!B$4:G$90,6,FALSE),"")</f>
        <v/>
      </c>
      <c r="U14" s="302"/>
      <c r="V14" s="249"/>
      <c r="W14" s="229"/>
      <c r="X14" s="229"/>
      <c r="Y14" s="229"/>
      <c r="Z14" s="173"/>
      <c r="AA14" s="173"/>
      <c r="AB14" s="267"/>
      <c r="AC14" s="266"/>
      <c r="AD14" s="246"/>
      <c r="AE14" s="246"/>
      <c r="AF14" s="246"/>
      <c r="AG14" s="246"/>
      <c r="AH14" s="175" t="str">
        <f>IF(E14&lt;&gt;"",VLOOKUP(E14,IezuVeidi!B$4:G$90,6,FALSE),"")</f>
        <v/>
      </c>
      <c r="AI14" s="247"/>
      <c r="AJ14" s="173"/>
      <c r="AK14" s="248"/>
      <c r="AL14" s="248"/>
      <c r="AM14" s="248"/>
      <c r="AN14" s="173"/>
      <c r="AO14" s="248"/>
      <c r="AP14" s="248"/>
      <c r="AQ14" s="248"/>
      <c r="AR14" s="248"/>
      <c r="AS14" s="258"/>
      <c r="AT14" s="229"/>
      <c r="AU14" s="229"/>
      <c r="AV14" s="229"/>
      <c r="AW14" s="229"/>
      <c r="AX14" s="229"/>
      <c r="AY14" s="229"/>
      <c r="BA14" s="161"/>
      <c r="BB14" s="134"/>
    </row>
    <row r="15" spans="1:64" s="136" customFormat="1" ht="33" customHeight="1" x14ac:dyDescent="0.25">
      <c r="A15" s="227" t="str">
        <f>IF(E15&lt;&gt;"",VLOOKUP(E15,IezuVeidi!B$4:L$90,11,FALSE) &amp; IF(G15&lt;&gt;"",VLOOKUP(G15,IezuVeidi!Q$4:R$21,2,FALSE),""), "")</f>
        <v/>
      </c>
      <c r="B15" s="173" t="str">
        <f t="shared" si="0"/>
        <v/>
      </c>
      <c r="C15" s="183"/>
      <c r="D15" s="173" t="str">
        <f>IF(C15&lt;&gt;0,IF(D14&lt;&gt;"Slāņa biezums, m",IF(C14&lt;&gt;0,C15-C14,C15),C15),"")</f>
        <v/>
      </c>
      <c r="E15" s="184"/>
      <c r="F15" s="174"/>
      <c r="G15" s="182"/>
      <c r="H15" s="175" t="str">
        <f>IF(E15&lt;&gt;"",VLOOKUP(E15,IezuVeidi!B$4:C$90,2,FALSE),"")</f>
        <v/>
      </c>
      <c r="I15" s="221" t="str">
        <f>IF(E15&lt;&gt;"",VLOOKUP(E15,IezuVeidi!B$4:G$90,5,FALSE),"")</f>
        <v/>
      </c>
      <c r="J15" s="222" t="str">
        <f>IF(E15&lt;&gt;"",VLOOKUP(E15,IezuVeidi!B$4:G$90,4,FALSE),"")</f>
        <v/>
      </c>
      <c r="K15" s="228"/>
      <c r="L15" s="244"/>
      <c r="M15" s="291"/>
      <c r="N15" s="327"/>
      <c r="O15" s="328"/>
      <c r="P15" s="229"/>
      <c r="Q15" s="229"/>
      <c r="R15" s="173"/>
      <c r="S15" s="173"/>
      <c r="T15" s="245" t="str">
        <f>IF(E15&lt;&gt;"",VLOOKUP(E15,IezuVeidi!B$4:G$90,6,FALSE),"")</f>
        <v/>
      </c>
      <c r="U15" s="302"/>
      <c r="V15" s="249"/>
      <c r="W15" s="229"/>
      <c r="X15" s="229"/>
      <c r="Y15" s="229"/>
      <c r="Z15" s="173"/>
      <c r="AA15" s="173"/>
      <c r="AB15" s="267"/>
      <c r="AC15" s="266"/>
      <c r="AD15" s="246"/>
      <c r="AE15" s="246"/>
      <c r="AF15" s="246"/>
      <c r="AG15" s="246"/>
      <c r="AH15" s="175" t="str">
        <f>IF(E15&lt;&gt;"",VLOOKUP(E15,IezuVeidi!B$4:G$90,6,FALSE),"")</f>
        <v/>
      </c>
      <c r="AI15" s="247"/>
      <c r="AJ15" s="173"/>
      <c r="AK15" s="248"/>
      <c r="AL15" s="248"/>
      <c r="AM15" s="248"/>
      <c r="AN15" s="173"/>
      <c r="AO15" s="248"/>
      <c r="AP15" s="248"/>
      <c r="AQ15" s="248"/>
      <c r="AR15" s="248"/>
      <c r="AS15" s="258"/>
      <c r="AT15" s="229"/>
      <c r="AU15" s="229"/>
      <c r="AV15" s="229"/>
      <c r="AW15" s="229"/>
      <c r="AX15" s="229"/>
      <c r="AY15" s="229"/>
      <c r="AZ15"/>
      <c r="BA15" s="162"/>
      <c r="BB15" s="134"/>
      <c r="BF15"/>
      <c r="BG15"/>
      <c r="BH15"/>
      <c r="BI15"/>
      <c r="BJ15"/>
      <c r="BK15"/>
      <c r="BL15"/>
    </row>
    <row r="16" spans="1:64" customFormat="1" ht="33" customHeight="1" x14ac:dyDescent="0.25">
      <c r="A16" s="160"/>
      <c r="B16" s="160"/>
      <c r="C16" s="160"/>
      <c r="D16" s="160"/>
      <c r="E16" s="160"/>
      <c r="F16" s="160"/>
      <c r="G16" s="160"/>
      <c r="H16" s="332"/>
      <c r="I16" s="217"/>
      <c r="J16" s="218"/>
      <c r="K16" s="160"/>
      <c r="L16" s="231"/>
      <c r="M16" s="231"/>
      <c r="N16" s="296"/>
      <c r="O16" s="231"/>
      <c r="P16" s="209"/>
      <c r="Q16" s="209"/>
      <c r="R16" s="209"/>
      <c r="S16" s="209"/>
      <c r="T16" s="209"/>
      <c r="U16" s="303"/>
      <c r="V16" s="206"/>
      <c r="W16" s="209"/>
      <c r="X16" s="209"/>
      <c r="Y16" s="209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</row>
    <row r="17" spans="1:56" ht="33" customHeight="1" x14ac:dyDescent="0.25">
      <c r="A17" s="176" t="str">
        <f>A1KolonnasHeaders</f>
        <v>Absol. atzīme</v>
      </c>
      <c r="B17" s="177">
        <f>xyKoordinatas!D3</f>
        <v>65.25</v>
      </c>
      <c r="C17" s="181" t="str">
        <f>TRIM(IF(ISERROR(SEARCH(".",xyKoordinatas!A3)),"Urb.",LEFT(xyKoordinatas!A3,SEARCH(".",xyKoordinatas!A3))))</f>
        <v>urb/cpt.</v>
      </c>
      <c r="D17" s="189" t="str">
        <f>TRIM(IF(ISERROR(SEARCH(".",xyKoordinatas!A3)),xyKoordinatas!A3,RIGHT(xyKoordinatas!A3,LEN(xyKoordinatas!A3)-SEARCH(".",xyKoordinatas!A3))))</f>
        <v>2</v>
      </c>
      <c r="E17" s="178" t="str">
        <f>"Ierīkošanas datums: "&amp;TEXT(DAY($BD17),"dd")  &amp;"."&amp;TEXT(MONTH($BD17),"00")&amp;"."&amp;YEAR($BD17)</f>
        <v>Ierīkošanas datums: 01.01.2025</v>
      </c>
      <c r="F17" s="178" t="str">
        <f>IF($BC17&lt;&gt;"","Gruntsūdens līmenis: "&amp;TEXT($BC17,"0,00")&amp;" m ("&amp;TEXT(B17-$BC17,"0,00")&amp;" m abs.)","Gruntsūdens līmenis: nav sasniegts") &amp; IF(BB18&lt;&gt;"",". "&amp;BB18&amp;": "&amp;TEXT($BC18,"0,00")&amp;" m ("&amp;TEXT(B17-$BC18,"0,00")&amp;" m abs.)","") &amp; IFERROR(IF(BB19&lt;&gt;"",". "&amp;BB19&amp;": "&amp;TEXT($BC19,"0,00")&amp;" m ("&amp;TEXT(B17-$BC19,"0,00")&amp;" m abs.)",""),"")</f>
        <v>Gruntsūdens līmenis: nav sasniegts</v>
      </c>
      <c r="G17" s="194"/>
      <c r="H17" s="243" t="s">
        <v>178</v>
      </c>
      <c r="I17" s="262"/>
      <c r="J17" s="589" t="s">
        <v>469</v>
      </c>
      <c r="K17" s="589" t="s">
        <v>387</v>
      </c>
      <c r="L17" s="592" t="s">
        <v>383</v>
      </c>
      <c r="M17" s="592" t="s">
        <v>528</v>
      </c>
      <c r="N17" s="594" t="s">
        <v>500</v>
      </c>
      <c r="O17" s="596" t="s">
        <v>529</v>
      </c>
      <c r="P17" s="587"/>
      <c r="Q17" s="587"/>
      <c r="R17" s="587"/>
      <c r="S17" s="587"/>
      <c r="T17" s="587"/>
      <c r="U17" s="598" t="s">
        <v>378</v>
      </c>
      <c r="V17" s="588" t="s">
        <v>530</v>
      </c>
      <c r="W17" s="588" t="s">
        <v>380</v>
      </c>
      <c r="X17" s="588" t="s">
        <v>379</v>
      </c>
      <c r="Y17" s="588" t="s">
        <v>466</v>
      </c>
      <c r="Z17" s="588" t="s">
        <v>535</v>
      </c>
      <c r="AA17" s="588" t="s">
        <v>467</v>
      </c>
      <c r="AB17" s="585" t="s">
        <v>465</v>
      </c>
      <c r="AC17" s="586"/>
      <c r="AD17" s="587"/>
      <c r="AE17" s="587"/>
      <c r="AF17" s="587"/>
      <c r="AG17" s="587"/>
      <c r="AH17" s="588" t="s">
        <v>463</v>
      </c>
      <c r="AI17" s="579" t="s">
        <v>531</v>
      </c>
      <c r="AJ17" s="579" t="s">
        <v>434</v>
      </c>
      <c r="AK17" s="579" t="s">
        <v>532</v>
      </c>
      <c r="AL17" s="579" t="s">
        <v>502</v>
      </c>
      <c r="AM17" s="579" t="s">
        <v>501</v>
      </c>
      <c r="AN17" s="579" t="s">
        <v>536</v>
      </c>
      <c r="AO17" s="579" t="s">
        <v>533</v>
      </c>
      <c r="AP17" s="579" t="s">
        <v>470</v>
      </c>
      <c r="AQ17" s="581" t="s">
        <v>537</v>
      </c>
      <c r="AR17" s="579" t="s">
        <v>534</v>
      </c>
      <c r="AS17" s="583"/>
      <c r="AT17" s="579"/>
      <c r="AU17" s="579"/>
      <c r="AV17" s="579"/>
      <c r="AW17" s="579"/>
      <c r="AX17" s="579"/>
      <c r="AY17" s="579"/>
      <c r="BA17" s="11"/>
      <c r="BB17" s="129" t="s">
        <v>116</v>
      </c>
      <c r="BC17" s="159"/>
      <c r="BD17" s="130">
        <f>BD$3</f>
        <v>45658</v>
      </c>
    </row>
    <row r="18" spans="1:56" ht="33" customHeight="1" x14ac:dyDescent="0.25">
      <c r="A18" s="191" t="str">
        <f>AKolonnasHeaders</f>
        <v>Slāņa nr.</v>
      </c>
      <c r="B18" s="179" t="s">
        <v>388</v>
      </c>
      <c r="C18" s="179" t="s">
        <v>389</v>
      </c>
      <c r="D18" s="185" t="s">
        <v>385</v>
      </c>
      <c r="E18" s="180" t="str">
        <f>EKolonnasHeaders</f>
        <v>Grunts nosaukums</v>
      </c>
      <c r="F18" s="180" t="str">
        <f>FKolonnasHeaders</f>
        <v>Grunts apraksts</v>
      </c>
      <c r="G18" s="192" t="s">
        <v>386</v>
      </c>
      <c r="H18" s="191" t="s">
        <v>377</v>
      </c>
      <c r="I18" s="191" t="s">
        <v>464</v>
      </c>
      <c r="J18" s="590"/>
      <c r="K18" s="591"/>
      <c r="L18" s="593"/>
      <c r="M18" s="593"/>
      <c r="N18" s="595"/>
      <c r="O18" s="597"/>
      <c r="P18" s="587"/>
      <c r="Q18" s="587"/>
      <c r="R18" s="587"/>
      <c r="S18" s="587"/>
      <c r="T18" s="587"/>
      <c r="U18" s="598"/>
      <c r="V18" s="588"/>
      <c r="W18" s="588"/>
      <c r="X18" s="588"/>
      <c r="Y18" s="588"/>
      <c r="Z18" s="588"/>
      <c r="AA18" s="588"/>
      <c r="AB18" s="585"/>
      <c r="AC18" s="586"/>
      <c r="AD18" s="587"/>
      <c r="AE18" s="587"/>
      <c r="AF18" s="587"/>
      <c r="AG18" s="587"/>
      <c r="AH18" s="588"/>
      <c r="AI18" s="580"/>
      <c r="AJ18" s="580"/>
      <c r="AK18" s="580"/>
      <c r="AL18" s="580"/>
      <c r="AM18" s="580"/>
      <c r="AN18" s="580"/>
      <c r="AO18" s="580"/>
      <c r="AP18" s="580"/>
      <c r="AQ18" s="582"/>
      <c r="AR18" s="580"/>
      <c r="AS18" s="584"/>
      <c r="AT18" s="580"/>
      <c r="AU18" s="580"/>
      <c r="AV18" s="580"/>
      <c r="AW18" s="580"/>
      <c r="AX18" s="580"/>
      <c r="AY18" s="580"/>
      <c r="BA18" s="131"/>
      <c r="BB18" s="196"/>
      <c r="BC18" s="133"/>
      <c r="BD18" s="130" t="str">
        <f>IF(BB18&lt;&gt;"",BD$3,"")</f>
        <v/>
      </c>
    </row>
    <row r="19" spans="1:56" ht="33" customHeight="1" x14ac:dyDescent="0.25">
      <c r="A19" s="227" t="str">
        <f>IF(E19&lt;&gt;"",VLOOKUP(E19,IezuVeidi!B$4:L$90,11,FALSE) &amp; IF(G19&lt;&gt;"",VLOOKUP(G19,IezuVeidi!Q$4:R$21,2,FALSE),""), "")</f>
        <v/>
      </c>
      <c r="B19" s="173" t="str">
        <f>IF(C19&lt;&gt;0,$B$17-C19,"")</f>
        <v/>
      </c>
      <c r="C19" s="183"/>
      <c r="D19" s="173" t="str">
        <f>IF(C19&lt;&gt;0,IF(D18&lt;&gt;"Slāņa biezums, m",IF(C18&lt;&gt;0,C19-C18,C19),C19),"")</f>
        <v/>
      </c>
      <c r="E19" s="184"/>
      <c r="F19" s="174"/>
      <c r="G19" s="182"/>
      <c r="H19" s="175" t="str">
        <f>IF(E19&lt;&gt;"",VLOOKUP(E19,IezuVeidi!B$4:C$90,2,FALSE),"")</f>
        <v/>
      </c>
      <c r="I19" s="221" t="str">
        <f>IF(E19&lt;&gt;"",VLOOKUP(E19,IezuVeidi!B$4:G$90,5,FALSE),"")</f>
        <v/>
      </c>
      <c r="J19" s="222" t="str">
        <f>IF(E19&lt;&gt;"",VLOOKUP(E19,IezuVeidi!B$4:G$90,4,FALSE),"")</f>
        <v/>
      </c>
      <c r="K19" s="228"/>
      <c r="L19" s="244"/>
      <c r="M19" s="291"/>
      <c r="N19" s="327"/>
      <c r="O19" s="328"/>
      <c r="P19" s="229"/>
      <c r="Q19" s="229"/>
      <c r="R19" s="173"/>
      <c r="S19" s="173"/>
      <c r="T19" s="245" t="str">
        <f>IF(E19&lt;&gt;"",VLOOKUP(E19,IezuVeidi!B$4:G$90,6,FALSE),"")</f>
        <v/>
      </c>
      <c r="U19" s="302"/>
      <c r="V19" s="249"/>
      <c r="W19" s="229"/>
      <c r="X19" s="229"/>
      <c r="Y19" s="229"/>
      <c r="Z19" s="173"/>
      <c r="AA19" s="173"/>
      <c r="AB19" s="267"/>
      <c r="AC19" s="266"/>
      <c r="AD19" s="246"/>
      <c r="AE19" s="246"/>
      <c r="AF19" s="246"/>
      <c r="AG19" s="246"/>
      <c r="AH19" s="175" t="str">
        <f>IF(E19&lt;&gt;"",VLOOKUP(E19,IezuVeidi!B$4:G$90,6,FALSE),"")</f>
        <v/>
      </c>
      <c r="AI19" s="247"/>
      <c r="AJ19" s="173"/>
      <c r="AK19" s="248"/>
      <c r="AL19" s="248"/>
      <c r="AM19" s="248"/>
      <c r="AN19" s="173"/>
      <c r="AO19" s="248"/>
      <c r="AP19" s="248"/>
      <c r="AQ19" s="248"/>
      <c r="AR19" s="248"/>
      <c r="AS19" s="258"/>
      <c r="AT19" s="229"/>
      <c r="AU19" s="229"/>
      <c r="AV19" s="229"/>
      <c r="AW19" s="229"/>
      <c r="AX19" s="229"/>
      <c r="AY19" s="229"/>
      <c r="BA19" s="132"/>
      <c r="BB19" s="134"/>
    </row>
    <row r="20" spans="1:56" ht="33" customHeight="1" x14ac:dyDescent="0.25">
      <c r="A20" s="227" t="str">
        <f>IF(E20&lt;&gt;"",VLOOKUP(E20,IezuVeidi!B$4:L$90,11,FALSE) &amp; IF(G20&lt;&gt;"",VLOOKUP(G20,IezuVeidi!Q$4:R$21,2,FALSE),""), "")</f>
        <v/>
      </c>
      <c r="B20" s="173" t="str">
        <f t="shared" ref="B20:B27" si="2">IF(C20&lt;&gt;0,$B$17-C20,"")</f>
        <v/>
      </c>
      <c r="C20" s="183"/>
      <c r="D20" s="173" t="str">
        <f t="shared" ref="D20:D27" si="3">IF(C20&lt;&gt;0,IF(D19&lt;&gt;"Slāņa biezums, m",IF(C19&lt;&gt;0,C20-C19,C20),C20),"")</f>
        <v/>
      </c>
      <c r="E20" s="184"/>
      <c r="F20" s="174"/>
      <c r="G20" s="182"/>
      <c r="H20" s="175" t="str">
        <f>IF(E20&lt;&gt;"",VLOOKUP(E20,IezuVeidi!B$4:C$90,2,FALSE),"")</f>
        <v/>
      </c>
      <c r="I20" s="221" t="str">
        <f>IF(E20&lt;&gt;"",VLOOKUP(E20,IezuVeidi!B$4:G$90,5,FALSE),"")</f>
        <v/>
      </c>
      <c r="J20" s="222" t="str">
        <f>IF(E20&lt;&gt;"",VLOOKUP(E20,IezuVeidi!B$4:G$90,4,FALSE),"")</f>
        <v/>
      </c>
      <c r="K20" s="228"/>
      <c r="L20" s="244"/>
      <c r="M20" s="291"/>
      <c r="N20" s="327"/>
      <c r="O20" s="328"/>
      <c r="P20" s="229"/>
      <c r="Q20" s="229"/>
      <c r="R20" s="173"/>
      <c r="S20" s="173"/>
      <c r="T20" s="245" t="str">
        <f>IF(E20&lt;&gt;"",VLOOKUP(E20,IezuVeidi!B$4:G$90,6,FALSE),"")</f>
        <v/>
      </c>
      <c r="U20" s="302"/>
      <c r="V20" s="249"/>
      <c r="W20" s="229"/>
      <c r="X20" s="229"/>
      <c r="Y20" s="229"/>
      <c r="Z20" s="173"/>
      <c r="AA20" s="173"/>
      <c r="AB20" s="267"/>
      <c r="AC20" s="266"/>
      <c r="AD20" s="246"/>
      <c r="AE20" s="246"/>
      <c r="AF20" s="246"/>
      <c r="AG20" s="246"/>
      <c r="AH20" s="175" t="str">
        <f>IF(E20&lt;&gt;"",VLOOKUP(E20,IezuVeidi!B$4:G$90,6,FALSE),"")</f>
        <v/>
      </c>
      <c r="AI20" s="247"/>
      <c r="AJ20" s="173"/>
      <c r="AK20" s="248"/>
      <c r="AL20" s="248"/>
      <c r="AM20" s="248"/>
      <c r="AN20" s="173"/>
      <c r="AO20" s="248"/>
      <c r="AP20" s="248"/>
      <c r="AQ20" s="248"/>
      <c r="AR20" s="248"/>
      <c r="AS20" s="258"/>
      <c r="AT20" s="229"/>
      <c r="AU20" s="229"/>
      <c r="AV20" s="229"/>
      <c r="AW20" s="229"/>
      <c r="AX20" s="229"/>
      <c r="AY20" s="229"/>
      <c r="BA20" s="132"/>
      <c r="BB20" s="134"/>
    </row>
    <row r="21" spans="1:56" ht="33" customHeight="1" x14ac:dyDescent="0.25">
      <c r="A21" s="227" t="str">
        <f>IF(E21&lt;&gt;"",VLOOKUP(E21,IezuVeidi!B$4:L$90,11,FALSE) &amp; IF(G21&lt;&gt;"",VLOOKUP(G21,IezuVeidi!Q$4:R$21,2,FALSE),""), "")</f>
        <v/>
      </c>
      <c r="B21" s="173" t="str">
        <f t="shared" si="2"/>
        <v/>
      </c>
      <c r="C21" s="183"/>
      <c r="D21" s="173" t="str">
        <f t="shared" si="3"/>
        <v/>
      </c>
      <c r="E21" s="184"/>
      <c r="F21" s="174"/>
      <c r="G21" s="182"/>
      <c r="H21" s="175" t="str">
        <f>IF(E21&lt;&gt;"",VLOOKUP(E21,IezuVeidi!B$4:C$90,2,FALSE),"")</f>
        <v/>
      </c>
      <c r="I21" s="221" t="str">
        <f>IF(E21&lt;&gt;"",VLOOKUP(E21,IezuVeidi!B$4:G$90,5,FALSE),"")</f>
        <v/>
      </c>
      <c r="J21" s="222" t="str">
        <f>IF(E21&lt;&gt;"",VLOOKUP(E21,IezuVeidi!B$4:G$90,4,FALSE),"")</f>
        <v/>
      </c>
      <c r="K21" s="228"/>
      <c r="L21" s="244"/>
      <c r="M21" s="291"/>
      <c r="N21" s="327"/>
      <c r="O21" s="328"/>
      <c r="P21" s="229"/>
      <c r="Q21" s="229"/>
      <c r="R21" s="173"/>
      <c r="S21" s="173"/>
      <c r="T21" s="245"/>
      <c r="U21" s="302"/>
      <c r="V21" s="249"/>
      <c r="W21" s="229"/>
      <c r="X21" s="229"/>
      <c r="Y21" s="229"/>
      <c r="Z21" s="173"/>
      <c r="AA21" s="173"/>
      <c r="AB21" s="267"/>
      <c r="AC21" s="266"/>
      <c r="AD21" s="246"/>
      <c r="AE21" s="246"/>
      <c r="AF21" s="246"/>
      <c r="AG21" s="246"/>
      <c r="AH21" s="175" t="str">
        <f>IF(E21&lt;&gt;"",VLOOKUP(E21,IezuVeidi!B$4:G$90,6,FALSE),"")</f>
        <v/>
      </c>
      <c r="AI21" s="247"/>
      <c r="AJ21" s="173"/>
      <c r="AK21" s="248"/>
      <c r="AL21" s="248"/>
      <c r="AM21" s="248"/>
      <c r="AN21" s="173"/>
      <c r="AO21" s="248"/>
      <c r="AP21" s="248"/>
      <c r="AQ21" s="248"/>
      <c r="AR21" s="248"/>
      <c r="AS21" s="258"/>
      <c r="AT21" s="229"/>
      <c r="AU21" s="229"/>
      <c r="AV21" s="229"/>
      <c r="AW21" s="229"/>
      <c r="AX21" s="229"/>
      <c r="AY21" s="229"/>
      <c r="BA21" s="132"/>
      <c r="BB21" s="134"/>
    </row>
    <row r="22" spans="1:56" ht="33" customHeight="1" x14ac:dyDescent="0.25">
      <c r="A22" s="227" t="str">
        <f>IF(E22&lt;&gt;"",VLOOKUP(E22,IezuVeidi!B$4:L$90,11,FALSE) &amp; IF(G22&lt;&gt;"",VLOOKUP(G22,IezuVeidi!Q$4:R$21,2,FALSE),""), "")</f>
        <v/>
      </c>
      <c r="B22" s="173" t="str">
        <f t="shared" si="2"/>
        <v/>
      </c>
      <c r="C22" s="183"/>
      <c r="D22" s="173" t="str">
        <f t="shared" si="3"/>
        <v/>
      </c>
      <c r="E22" s="184"/>
      <c r="F22" s="174"/>
      <c r="G22" s="182"/>
      <c r="H22" s="175" t="str">
        <f>IF(E22&lt;&gt;"",VLOOKUP(E22,IezuVeidi!B$4:C$90,2,FALSE),"")</f>
        <v/>
      </c>
      <c r="I22" s="221" t="str">
        <f>IF(E22&lt;&gt;"",VLOOKUP(E22,IezuVeidi!B$4:G$90,5,FALSE),"")</f>
        <v/>
      </c>
      <c r="J22" s="222" t="str">
        <f>IF(E22&lt;&gt;"",VLOOKUP(E22,IezuVeidi!B$4:G$90,4,FALSE),"")</f>
        <v/>
      </c>
      <c r="K22" s="228"/>
      <c r="L22" s="244"/>
      <c r="M22" s="291"/>
      <c r="N22" s="327"/>
      <c r="O22" s="328"/>
      <c r="P22" s="229"/>
      <c r="Q22" s="229"/>
      <c r="R22" s="173"/>
      <c r="S22" s="173"/>
      <c r="T22" s="245" t="str">
        <f>IF(E22&lt;&gt;"",VLOOKUP(E22,IezuVeidi!B$4:G$90,6,FALSE),"")</f>
        <v/>
      </c>
      <c r="U22" s="302"/>
      <c r="V22" s="249"/>
      <c r="W22" s="229"/>
      <c r="X22" s="229"/>
      <c r="Y22" s="229"/>
      <c r="Z22" s="173"/>
      <c r="AA22" s="173"/>
      <c r="AB22" s="267"/>
      <c r="AC22" s="266"/>
      <c r="AD22" s="246"/>
      <c r="AE22" s="246"/>
      <c r="AF22" s="246"/>
      <c r="AG22" s="246"/>
      <c r="AH22" s="175" t="str">
        <f>IF(E22&lt;&gt;"",VLOOKUP(E22,IezuVeidi!B$4:G$90,6,FALSE),"")</f>
        <v/>
      </c>
      <c r="AI22" s="247"/>
      <c r="AJ22" s="173"/>
      <c r="AK22" s="248"/>
      <c r="AL22" s="248"/>
      <c r="AM22" s="248"/>
      <c r="AN22" s="173"/>
      <c r="AO22" s="248"/>
      <c r="AP22" s="248"/>
      <c r="AQ22" s="248"/>
      <c r="AR22" s="248"/>
      <c r="AS22" s="258"/>
      <c r="AT22" s="229"/>
      <c r="AU22" s="229"/>
      <c r="AV22" s="229"/>
      <c r="AW22" s="229"/>
      <c r="AX22" s="229"/>
      <c r="AY22" s="229"/>
      <c r="BA22" s="132"/>
      <c r="BB22" s="134"/>
    </row>
    <row r="23" spans="1:56" ht="33" customHeight="1" x14ac:dyDescent="0.25">
      <c r="A23" s="227" t="str">
        <f>IF(E23&lt;&gt;"",VLOOKUP(E23,IezuVeidi!B$4:L$90,11,FALSE) &amp; IF(G23&lt;&gt;"",VLOOKUP(G23,IezuVeidi!Q$4:R$21,2,FALSE),""), "")</f>
        <v/>
      </c>
      <c r="B23" s="173" t="str">
        <f t="shared" si="2"/>
        <v/>
      </c>
      <c r="C23" s="183"/>
      <c r="D23" s="173" t="str">
        <f t="shared" si="3"/>
        <v/>
      </c>
      <c r="E23" s="184"/>
      <c r="F23" s="174"/>
      <c r="G23" s="182"/>
      <c r="H23" s="175" t="str">
        <f>IF(E23&lt;&gt;"",VLOOKUP(E23,IezuVeidi!B$4:C$90,2,FALSE),"")</f>
        <v/>
      </c>
      <c r="I23" s="221" t="str">
        <f>IF(E23&lt;&gt;"",VLOOKUP(E23,IezuVeidi!B$4:G$90,5,FALSE),"")</f>
        <v/>
      </c>
      <c r="J23" s="222" t="str">
        <f>IF(E23&lt;&gt;"",VLOOKUP(E23,IezuVeidi!B$4:G$90,4,FALSE),"")</f>
        <v/>
      </c>
      <c r="K23" s="228"/>
      <c r="L23" s="244"/>
      <c r="M23" s="291"/>
      <c r="N23" s="327"/>
      <c r="O23" s="328"/>
      <c r="P23" s="229"/>
      <c r="Q23" s="229"/>
      <c r="R23" s="173"/>
      <c r="S23" s="173"/>
      <c r="T23" s="245" t="str">
        <f>IF(E23&lt;&gt;"",VLOOKUP(E23,IezuVeidi!B$4:G$90,6,FALSE),"")</f>
        <v/>
      </c>
      <c r="U23" s="302"/>
      <c r="V23" s="249"/>
      <c r="W23" s="229"/>
      <c r="X23" s="229"/>
      <c r="Y23" s="229"/>
      <c r="Z23" s="173"/>
      <c r="AA23" s="173"/>
      <c r="AB23" s="267"/>
      <c r="AC23" s="266"/>
      <c r="AD23" s="246"/>
      <c r="AE23" s="246"/>
      <c r="AF23" s="246"/>
      <c r="AG23" s="246"/>
      <c r="AH23" s="175" t="str">
        <f>IF(E23&lt;&gt;"",VLOOKUP(E23,IezuVeidi!B$4:G$90,6,FALSE),"")</f>
        <v/>
      </c>
      <c r="AI23" s="247"/>
      <c r="AJ23" s="173"/>
      <c r="AK23" s="248"/>
      <c r="AL23" s="248"/>
      <c r="AM23" s="248"/>
      <c r="AN23" s="173"/>
      <c r="AO23" s="248"/>
      <c r="AP23" s="248"/>
      <c r="AQ23" s="248"/>
      <c r="AR23" s="248"/>
      <c r="AS23" s="258"/>
      <c r="AT23" s="229"/>
      <c r="AU23" s="229"/>
      <c r="AV23" s="229"/>
      <c r="AW23" s="229"/>
      <c r="AX23" s="229"/>
      <c r="AY23" s="229"/>
      <c r="BA23" s="132"/>
      <c r="BB23" s="134"/>
    </row>
    <row r="24" spans="1:56" ht="33" customHeight="1" x14ac:dyDescent="0.25">
      <c r="A24" s="227" t="str">
        <f>IF(E24&lt;&gt;"",VLOOKUP(E24,IezuVeidi!B$4:L$90,11,FALSE) &amp; IF(G24&lt;&gt;"",VLOOKUP(G24,IezuVeidi!Q$4:R$21,2,FALSE),""), "")</f>
        <v/>
      </c>
      <c r="B24" s="173" t="str">
        <f t="shared" si="2"/>
        <v/>
      </c>
      <c r="C24" s="183"/>
      <c r="D24" s="173" t="str">
        <f t="shared" si="3"/>
        <v/>
      </c>
      <c r="E24" s="184"/>
      <c r="F24" s="174"/>
      <c r="G24" s="182"/>
      <c r="H24" s="175" t="str">
        <f>IF(E24&lt;&gt;"",VLOOKUP(E24,IezuVeidi!B$4:C$90,2,FALSE),"")</f>
        <v/>
      </c>
      <c r="I24" s="221" t="str">
        <f>IF(E24&lt;&gt;"",VLOOKUP(E24,IezuVeidi!B$4:G$90,5,FALSE),"")</f>
        <v/>
      </c>
      <c r="J24" s="222" t="str">
        <f>IF(E24&lt;&gt;"",VLOOKUP(E24,IezuVeidi!B$4:G$90,4,FALSE),"")</f>
        <v/>
      </c>
      <c r="K24" s="228"/>
      <c r="L24" s="244"/>
      <c r="M24" s="291"/>
      <c r="N24" s="327"/>
      <c r="O24" s="328"/>
      <c r="P24" s="229"/>
      <c r="Q24" s="229"/>
      <c r="R24" s="173"/>
      <c r="S24" s="173"/>
      <c r="T24" s="245" t="str">
        <f>IF(E24&lt;&gt;"",VLOOKUP(E24,IezuVeidi!B$4:G$90,6,FALSE),"")</f>
        <v/>
      </c>
      <c r="U24" s="302"/>
      <c r="V24" s="249"/>
      <c r="W24" s="229"/>
      <c r="X24" s="229"/>
      <c r="Y24" s="229"/>
      <c r="Z24" s="173"/>
      <c r="AA24" s="173"/>
      <c r="AB24" s="267"/>
      <c r="AC24" s="266"/>
      <c r="AD24" s="246"/>
      <c r="AE24" s="246"/>
      <c r="AF24" s="246"/>
      <c r="AG24" s="246"/>
      <c r="AH24" s="175" t="str">
        <f>IF(E24&lt;&gt;"",VLOOKUP(E24,IezuVeidi!B$4:G$90,6,FALSE),"")</f>
        <v/>
      </c>
      <c r="AI24" s="247"/>
      <c r="AJ24" s="173"/>
      <c r="AK24" s="248"/>
      <c r="AL24" s="248"/>
      <c r="AM24" s="248"/>
      <c r="AN24" s="173"/>
      <c r="AO24" s="248"/>
      <c r="AP24" s="248"/>
      <c r="AQ24" s="248"/>
      <c r="AR24" s="248"/>
      <c r="AS24" s="258"/>
      <c r="AT24" s="229"/>
      <c r="AU24" s="229"/>
      <c r="AV24" s="229"/>
      <c r="AW24" s="229"/>
      <c r="AX24" s="229"/>
      <c r="AY24" s="229"/>
      <c r="BA24" s="132"/>
      <c r="BB24" s="137"/>
    </row>
    <row r="25" spans="1:56" ht="33" customHeight="1" x14ac:dyDescent="0.25">
      <c r="A25" s="227" t="str">
        <f>IF(E25&lt;&gt;"",VLOOKUP(E25,IezuVeidi!B$4:L$90,11,FALSE) &amp; IF(G25&lt;&gt;"",VLOOKUP(G25,IezuVeidi!Q$4:R$21,2,FALSE),""), "")</f>
        <v/>
      </c>
      <c r="B25" s="173" t="str">
        <f t="shared" si="2"/>
        <v/>
      </c>
      <c r="C25" s="183"/>
      <c r="D25" s="173" t="str">
        <f t="shared" si="3"/>
        <v/>
      </c>
      <c r="E25" s="184"/>
      <c r="F25" s="174"/>
      <c r="G25" s="182"/>
      <c r="H25" s="175" t="str">
        <f>IF(E25&lt;&gt;"",VLOOKUP(E25,IezuVeidi!B$4:C$90,2,FALSE),"")</f>
        <v/>
      </c>
      <c r="I25" s="221" t="str">
        <f>IF(E25&lt;&gt;"",VLOOKUP(E25,IezuVeidi!B$4:G$90,5,FALSE),"")</f>
        <v/>
      </c>
      <c r="J25" s="222" t="str">
        <f>IF(E25&lt;&gt;"",VLOOKUP(E25,IezuVeidi!B$4:G$90,4,FALSE),"")</f>
        <v/>
      </c>
      <c r="K25" s="228"/>
      <c r="L25" s="244"/>
      <c r="M25" s="291"/>
      <c r="N25" s="327"/>
      <c r="O25" s="328"/>
      <c r="P25" s="229"/>
      <c r="Q25" s="229"/>
      <c r="R25" s="173"/>
      <c r="S25" s="173"/>
      <c r="T25" s="245" t="str">
        <f>IF(E25&lt;&gt;"",VLOOKUP(E25,IezuVeidi!B$4:G$90,6,FALSE),"")</f>
        <v/>
      </c>
      <c r="U25" s="302"/>
      <c r="V25" s="249"/>
      <c r="W25" s="229"/>
      <c r="X25" s="229"/>
      <c r="Y25" s="229"/>
      <c r="Z25" s="173"/>
      <c r="AA25" s="173"/>
      <c r="AB25" s="267"/>
      <c r="AC25" s="266"/>
      <c r="AD25" s="246"/>
      <c r="AE25" s="246"/>
      <c r="AF25" s="246"/>
      <c r="AG25" s="246"/>
      <c r="AH25" s="175" t="str">
        <f>IF(E25&lt;&gt;"",VLOOKUP(E25,IezuVeidi!B$4:G$90,6,FALSE),"")</f>
        <v/>
      </c>
      <c r="AI25" s="247"/>
      <c r="AJ25" s="173"/>
      <c r="AK25" s="248"/>
      <c r="AL25" s="248"/>
      <c r="AM25" s="248"/>
      <c r="AN25" s="173"/>
      <c r="AO25" s="248"/>
      <c r="AP25" s="248"/>
      <c r="AQ25" s="248"/>
      <c r="AR25" s="248"/>
      <c r="AS25" s="258"/>
      <c r="AT25" s="229"/>
      <c r="AU25" s="229"/>
      <c r="AV25" s="229"/>
      <c r="AW25" s="229"/>
      <c r="AX25" s="229"/>
      <c r="AY25" s="229"/>
      <c r="BA25" s="132"/>
      <c r="BB25" s="137"/>
    </row>
    <row r="26" spans="1:56" ht="33" customHeight="1" x14ac:dyDescent="0.25">
      <c r="A26" s="227" t="str">
        <f>IF(E26&lt;&gt;"",VLOOKUP(E26,IezuVeidi!B$4:L$90,11,FALSE) &amp; IF(G26&lt;&gt;"",VLOOKUP(G26,IezuVeidi!Q$4:R$21,2,FALSE),""), "")</f>
        <v/>
      </c>
      <c r="B26" s="173" t="str">
        <f t="shared" si="2"/>
        <v/>
      </c>
      <c r="C26" s="183"/>
      <c r="D26" s="173" t="str">
        <f t="shared" si="3"/>
        <v/>
      </c>
      <c r="E26" s="184"/>
      <c r="F26" s="174"/>
      <c r="G26" s="182"/>
      <c r="H26" s="175" t="str">
        <f>IF(E26&lt;&gt;"",VLOOKUP(E26,IezuVeidi!B$4:C$90,2,FALSE),"")</f>
        <v/>
      </c>
      <c r="I26" s="221" t="str">
        <f>IF(E26&lt;&gt;"",VLOOKUP(E26,IezuVeidi!B$4:G$90,5,FALSE),"")</f>
        <v/>
      </c>
      <c r="J26" s="222" t="str">
        <f>IF(E26&lt;&gt;"",VLOOKUP(E26,IezuVeidi!B$4:G$90,4,FALSE),"")</f>
        <v/>
      </c>
      <c r="K26" s="228"/>
      <c r="L26" s="244"/>
      <c r="M26" s="291"/>
      <c r="N26" s="327"/>
      <c r="O26" s="328"/>
      <c r="P26" s="229"/>
      <c r="Q26" s="229"/>
      <c r="R26" s="173"/>
      <c r="S26" s="173"/>
      <c r="T26" s="245" t="str">
        <f>IF(E26&lt;&gt;"",VLOOKUP(E26,IezuVeidi!B$4:G$90,6,FALSE),"")</f>
        <v/>
      </c>
      <c r="U26" s="302"/>
      <c r="V26" s="249"/>
      <c r="W26" s="229"/>
      <c r="X26" s="229"/>
      <c r="Y26" s="229"/>
      <c r="Z26" s="173"/>
      <c r="AA26" s="173"/>
      <c r="AB26" s="267"/>
      <c r="AC26" s="266"/>
      <c r="AD26" s="246"/>
      <c r="AE26" s="246"/>
      <c r="AF26" s="246"/>
      <c r="AG26" s="246"/>
      <c r="AH26" s="175" t="str">
        <f>IF(E26&lt;&gt;"",VLOOKUP(E26,IezuVeidi!B$4:G$90,6,FALSE),"")</f>
        <v/>
      </c>
      <c r="AI26" s="247"/>
      <c r="AJ26" s="173"/>
      <c r="AK26" s="248"/>
      <c r="AL26" s="248"/>
      <c r="AM26" s="248"/>
      <c r="AN26" s="173"/>
      <c r="AO26" s="248"/>
      <c r="AP26" s="248"/>
      <c r="AQ26" s="248"/>
      <c r="AR26" s="248"/>
      <c r="AS26" s="258"/>
      <c r="AT26" s="229"/>
      <c r="AU26" s="229"/>
      <c r="AV26" s="229"/>
      <c r="AW26" s="229"/>
      <c r="AX26" s="229"/>
      <c r="AY26" s="229"/>
      <c r="BA26" s="132"/>
      <c r="BB26" s="134"/>
    </row>
    <row r="27" spans="1:56" ht="33" customHeight="1" x14ac:dyDescent="0.25">
      <c r="A27" s="227" t="str">
        <f>IF(E27&lt;&gt;"",VLOOKUP(E27,IezuVeidi!B$4:L$90,11,FALSE) &amp; IF(G27&lt;&gt;"",VLOOKUP(G27,IezuVeidi!Q$4:R$21,2,FALSE),""), "")</f>
        <v/>
      </c>
      <c r="B27" s="173" t="str">
        <f t="shared" si="2"/>
        <v/>
      </c>
      <c r="C27" s="183"/>
      <c r="D27" s="173" t="str">
        <f t="shared" si="3"/>
        <v/>
      </c>
      <c r="E27" s="184"/>
      <c r="F27" s="174"/>
      <c r="G27" s="182"/>
      <c r="H27" s="175" t="str">
        <f>IF(E27&lt;&gt;"",VLOOKUP(E27,IezuVeidi!B$4:C$90,2,FALSE),"")</f>
        <v/>
      </c>
      <c r="I27" s="221" t="str">
        <f>IF(E27&lt;&gt;"",VLOOKUP(E27,IezuVeidi!B$4:G$90,5,FALSE),"")</f>
        <v/>
      </c>
      <c r="J27" s="222" t="str">
        <f>IF(E27&lt;&gt;"",VLOOKUP(E27,IezuVeidi!B$4:G$90,4,FALSE),"")</f>
        <v/>
      </c>
      <c r="K27" s="228"/>
      <c r="L27" s="244"/>
      <c r="M27" s="291"/>
      <c r="N27" s="327"/>
      <c r="O27" s="328"/>
      <c r="P27" s="229"/>
      <c r="Q27" s="229"/>
      <c r="R27" s="173"/>
      <c r="S27" s="173"/>
      <c r="T27" s="245" t="str">
        <f>IF(E27&lt;&gt;"",VLOOKUP(E27,IezuVeidi!B$4:G$90,6,FALSE),"")</f>
        <v/>
      </c>
      <c r="U27" s="302"/>
      <c r="V27" s="249"/>
      <c r="W27" s="229"/>
      <c r="X27" s="229"/>
      <c r="Y27" s="229"/>
      <c r="Z27" s="173"/>
      <c r="AA27" s="173"/>
      <c r="AB27" s="267"/>
      <c r="AC27" s="266"/>
      <c r="AD27" s="246"/>
      <c r="AE27" s="246"/>
      <c r="AF27" s="246"/>
      <c r="AG27" s="246"/>
      <c r="AH27" s="175" t="str">
        <f>IF(E27&lt;&gt;"",VLOOKUP(E27,IezuVeidi!B$4:G$90,6,FALSE),"")</f>
        <v/>
      </c>
      <c r="AI27" s="247"/>
      <c r="AJ27" s="173"/>
      <c r="AK27" s="248"/>
      <c r="AL27" s="248"/>
      <c r="AM27" s="248"/>
      <c r="AN27" s="173"/>
      <c r="AO27" s="248"/>
      <c r="AP27" s="248"/>
      <c r="AQ27" s="248"/>
      <c r="AR27" s="248"/>
      <c r="AS27" s="258"/>
      <c r="AT27" s="229"/>
      <c r="AU27" s="229"/>
      <c r="AV27" s="229"/>
      <c r="AW27" s="229"/>
      <c r="AX27" s="229"/>
      <c r="AY27" s="229"/>
      <c r="BA27" s="135"/>
      <c r="BB27" s="134"/>
    </row>
    <row r="28" spans="1:56" customFormat="1" ht="33" customHeight="1" x14ac:dyDescent="0.25">
      <c r="H28" s="333"/>
      <c r="L28" s="232"/>
      <c r="M28" s="232"/>
      <c r="N28" s="297"/>
      <c r="O28" s="232"/>
      <c r="U28" s="304"/>
    </row>
    <row r="29" spans="1:56" ht="33" customHeight="1" x14ac:dyDescent="0.25">
      <c r="A29" s="176" t="str">
        <f>A1KolonnasHeaders</f>
        <v>Absol. atzīme</v>
      </c>
      <c r="B29" s="177">
        <f>xyKoordinatas!D4</f>
        <v>65.599999999999994</v>
      </c>
      <c r="C29" s="181" t="str">
        <f>TRIM(IF(ISERROR(SEARCH(".",xyKoordinatas!A4)),"Urb.",LEFT(xyKoordinatas!A4,SEARCH(".",xyKoordinatas!A4))))</f>
        <v>urb/cpt.</v>
      </c>
      <c r="D29" s="189" t="str">
        <f>TRIM(IF(ISERROR(SEARCH(".",xyKoordinatas!A4)),xyKoordinatas!A4,RIGHT(xyKoordinatas!A4,LEN(xyKoordinatas!A4)-SEARCH(".",xyKoordinatas!A4))))</f>
        <v>3</v>
      </c>
      <c r="E29" s="178" t="str">
        <f>"Ierīkošanas datums: "&amp;TEXT(DAY($BD29),"dd")  &amp;"."&amp;TEXT(MONTH($BD29),"00")&amp;"."&amp;YEAR($BD29)</f>
        <v>Ierīkošanas datums: 01.01.2025</v>
      </c>
      <c r="F29" s="178" t="str">
        <f>IF($BC29&lt;&gt;"","Gruntsūdens līmenis: "&amp;TEXT($BC29,"0,00")&amp;" m ("&amp;TEXT(B29-$BC29,"0,00")&amp;" m abs.)","Gruntsūdens līmenis: nav sasniegts") &amp; IF(BB30&lt;&gt;"",". "&amp;BB30&amp;": "&amp;TEXT($BC30,"0,00")&amp;" m ("&amp;TEXT(B29-$BC30,"0,00")&amp;" m abs.)","") &amp; IFERROR(IF(BB31&lt;&gt;"",". "&amp;BB31&amp;": "&amp;TEXT($BC31,"0,00")&amp;" m ("&amp;TEXT(B29-$BC31,"0,00")&amp;" m abs.)",""),"")</f>
        <v>Gruntsūdens līmenis: nav sasniegts</v>
      </c>
      <c r="G29" s="194"/>
      <c r="H29" s="243" t="s">
        <v>178</v>
      </c>
      <c r="I29" s="262"/>
      <c r="J29" s="589" t="s">
        <v>469</v>
      </c>
      <c r="K29" s="589" t="s">
        <v>387</v>
      </c>
      <c r="L29" s="592" t="s">
        <v>383</v>
      </c>
      <c r="M29" s="592" t="s">
        <v>528</v>
      </c>
      <c r="N29" s="594" t="s">
        <v>500</v>
      </c>
      <c r="O29" s="596" t="s">
        <v>529</v>
      </c>
      <c r="P29" s="587"/>
      <c r="Q29" s="587"/>
      <c r="R29" s="587"/>
      <c r="S29" s="587"/>
      <c r="T29" s="587"/>
      <c r="U29" s="598" t="s">
        <v>378</v>
      </c>
      <c r="V29" s="588" t="s">
        <v>530</v>
      </c>
      <c r="W29" s="588" t="s">
        <v>380</v>
      </c>
      <c r="X29" s="588" t="s">
        <v>379</v>
      </c>
      <c r="Y29" s="588" t="s">
        <v>466</v>
      </c>
      <c r="Z29" s="588" t="s">
        <v>535</v>
      </c>
      <c r="AA29" s="588" t="s">
        <v>467</v>
      </c>
      <c r="AB29" s="585" t="s">
        <v>465</v>
      </c>
      <c r="AC29" s="586"/>
      <c r="AD29" s="587"/>
      <c r="AE29" s="587"/>
      <c r="AF29" s="587"/>
      <c r="AG29" s="587"/>
      <c r="AH29" s="588" t="s">
        <v>463</v>
      </c>
      <c r="AI29" s="579" t="s">
        <v>531</v>
      </c>
      <c r="AJ29" s="579" t="s">
        <v>434</v>
      </c>
      <c r="AK29" s="579" t="s">
        <v>532</v>
      </c>
      <c r="AL29" s="579" t="s">
        <v>502</v>
      </c>
      <c r="AM29" s="579" t="s">
        <v>501</v>
      </c>
      <c r="AN29" s="579" t="s">
        <v>536</v>
      </c>
      <c r="AO29" s="579" t="s">
        <v>533</v>
      </c>
      <c r="AP29" s="579" t="s">
        <v>470</v>
      </c>
      <c r="AQ29" s="581" t="s">
        <v>537</v>
      </c>
      <c r="AR29" s="579" t="s">
        <v>534</v>
      </c>
      <c r="AS29" s="583"/>
      <c r="AT29" s="579"/>
      <c r="AU29" s="579"/>
      <c r="AV29" s="579"/>
      <c r="AW29" s="579"/>
      <c r="AX29" s="579"/>
      <c r="AY29" s="579"/>
      <c r="BA29" s="11"/>
      <c r="BB29" s="129" t="s">
        <v>116</v>
      </c>
      <c r="BC29" s="159"/>
      <c r="BD29" s="130">
        <f>BD$3</f>
        <v>45658</v>
      </c>
    </row>
    <row r="30" spans="1:56" ht="33" customHeight="1" x14ac:dyDescent="0.25">
      <c r="A30" s="191" t="str">
        <f>AKolonnasHeaders</f>
        <v>Slāņa nr.</v>
      </c>
      <c r="B30" s="179" t="s">
        <v>388</v>
      </c>
      <c r="C30" s="179" t="s">
        <v>389</v>
      </c>
      <c r="D30" s="185" t="s">
        <v>385</v>
      </c>
      <c r="E30" s="180" t="str">
        <f>EKolonnasHeaders</f>
        <v>Grunts nosaukums</v>
      </c>
      <c r="F30" s="180" t="str">
        <f>FKolonnasHeaders</f>
        <v>Grunts apraksts</v>
      </c>
      <c r="G30" s="192" t="s">
        <v>386</v>
      </c>
      <c r="H30" s="191" t="s">
        <v>377</v>
      </c>
      <c r="I30" s="191" t="s">
        <v>464</v>
      </c>
      <c r="J30" s="590"/>
      <c r="K30" s="591"/>
      <c r="L30" s="593"/>
      <c r="M30" s="593"/>
      <c r="N30" s="595"/>
      <c r="O30" s="597"/>
      <c r="P30" s="587"/>
      <c r="Q30" s="587"/>
      <c r="R30" s="587"/>
      <c r="S30" s="587"/>
      <c r="T30" s="587"/>
      <c r="U30" s="598"/>
      <c r="V30" s="588"/>
      <c r="W30" s="588"/>
      <c r="X30" s="588"/>
      <c r="Y30" s="588"/>
      <c r="Z30" s="588"/>
      <c r="AA30" s="588"/>
      <c r="AB30" s="585"/>
      <c r="AC30" s="586"/>
      <c r="AD30" s="587"/>
      <c r="AE30" s="587"/>
      <c r="AF30" s="587"/>
      <c r="AG30" s="587"/>
      <c r="AH30" s="588"/>
      <c r="AI30" s="580"/>
      <c r="AJ30" s="580"/>
      <c r="AK30" s="580"/>
      <c r="AL30" s="580"/>
      <c r="AM30" s="580"/>
      <c r="AN30" s="580"/>
      <c r="AO30" s="580"/>
      <c r="AP30" s="580"/>
      <c r="AQ30" s="582"/>
      <c r="AR30" s="580"/>
      <c r="AS30" s="584"/>
      <c r="AT30" s="580"/>
      <c r="AU30" s="580"/>
      <c r="AV30" s="580"/>
      <c r="AW30" s="580"/>
      <c r="AX30" s="580"/>
      <c r="AY30" s="580"/>
      <c r="BA30" s="131"/>
      <c r="BB30" s="196"/>
      <c r="BC30" s="133"/>
      <c r="BD30" s="130" t="str">
        <f>IF(BB30&lt;&gt;"",BD$3,"")</f>
        <v/>
      </c>
    </row>
    <row r="31" spans="1:56" ht="33" customHeight="1" x14ac:dyDescent="0.25">
      <c r="A31" s="227" t="str">
        <f>IF(E31&lt;&gt;"",VLOOKUP(E31,IezuVeidi!B$4:L$90,11,FALSE) &amp; IF(G31&lt;&gt;"",VLOOKUP(G31,IezuVeidi!Q$4:R$21,2,FALSE),""), "")</f>
        <v/>
      </c>
      <c r="B31" s="173" t="str">
        <f>IF(C31&lt;&gt;0,$B$29-C31,"")</f>
        <v/>
      </c>
      <c r="C31" s="183"/>
      <c r="D31" s="173" t="str">
        <f>IF(C31&lt;&gt;0,IF(D30&lt;&gt;"Slāņa biezums, m",IF(C30&lt;&gt;0,C31-C30,C31),C31),"")</f>
        <v/>
      </c>
      <c r="E31" s="184"/>
      <c r="F31" s="174"/>
      <c r="G31" s="182"/>
      <c r="H31" s="175" t="str">
        <f>IF(E31&lt;&gt;"",VLOOKUP(E31,IezuVeidi!B$4:C$90,2,FALSE),"")</f>
        <v/>
      </c>
      <c r="I31" s="221" t="str">
        <f>IF(E31&lt;&gt;"",VLOOKUP(E31,IezuVeidi!B$4:G$90,5,FALSE),"")</f>
        <v/>
      </c>
      <c r="J31" s="222" t="str">
        <f>IF(E31&lt;&gt;"",VLOOKUP(E31,IezuVeidi!B$4:G$90,4,FALSE),"")</f>
        <v/>
      </c>
      <c r="K31" s="228"/>
      <c r="L31" s="244"/>
      <c r="M31" s="291"/>
      <c r="N31" s="327"/>
      <c r="O31" s="328"/>
      <c r="P31" s="229"/>
      <c r="Q31" s="229"/>
      <c r="R31" s="173"/>
      <c r="S31" s="173"/>
      <c r="T31" s="245" t="str">
        <f>IF(E31&lt;&gt;"",VLOOKUP(E31,IezuVeidi!B$4:G$90,6,FALSE),"")</f>
        <v/>
      </c>
      <c r="U31" s="302"/>
      <c r="V31" s="249"/>
      <c r="W31" s="229"/>
      <c r="X31" s="229"/>
      <c r="Y31" s="229"/>
      <c r="Z31" s="173"/>
      <c r="AA31" s="173"/>
      <c r="AB31" s="267"/>
      <c r="AC31" s="266"/>
      <c r="AD31" s="246"/>
      <c r="AE31" s="246"/>
      <c r="AF31" s="246"/>
      <c r="AG31" s="246"/>
      <c r="AH31" s="175" t="str">
        <f>IF(E31&lt;&gt;"",VLOOKUP(E31,IezuVeidi!B$4:G$90,6,FALSE),"")</f>
        <v/>
      </c>
      <c r="AI31" s="247"/>
      <c r="AJ31" s="173"/>
      <c r="AK31" s="248"/>
      <c r="AL31" s="248"/>
      <c r="AM31" s="248"/>
      <c r="AN31" s="173"/>
      <c r="AO31" s="248"/>
      <c r="AP31" s="248"/>
      <c r="AQ31" s="248"/>
      <c r="AR31" s="248"/>
      <c r="AS31" s="258"/>
      <c r="AT31" s="229"/>
      <c r="AU31" s="229"/>
      <c r="AV31" s="229"/>
      <c r="AW31" s="229"/>
      <c r="AX31" s="229"/>
      <c r="AY31" s="229"/>
      <c r="BA31" s="132"/>
      <c r="BB31" s="134"/>
    </row>
    <row r="32" spans="1:56" ht="33" customHeight="1" x14ac:dyDescent="0.25">
      <c r="A32" s="227" t="str">
        <f>IF(E32&lt;&gt;"",VLOOKUP(E32,IezuVeidi!B$4:L$90,11,FALSE) &amp; IF(G32&lt;&gt;"",VLOOKUP(G32,IezuVeidi!Q$4:R$21,2,FALSE),""), "")</f>
        <v/>
      </c>
      <c r="B32" s="173" t="str">
        <f t="shared" ref="B32:B41" si="4">IF(C32&lt;&gt;0,$B$29-C32,"")</f>
        <v/>
      </c>
      <c r="C32" s="183"/>
      <c r="D32" s="173" t="str">
        <f t="shared" ref="D32:D41" si="5">IF(C32&lt;&gt;0,IF(D31&lt;&gt;"Slāņa biezums, m",IF(C31&lt;&gt;0,C32-C31,C32),C32),"")</f>
        <v/>
      </c>
      <c r="E32" s="184"/>
      <c r="F32" s="174"/>
      <c r="G32" s="182"/>
      <c r="H32" s="175" t="str">
        <f>IF(E32&lt;&gt;"",VLOOKUP(E32,IezuVeidi!B$4:C$90,2,FALSE),"")</f>
        <v/>
      </c>
      <c r="I32" s="221" t="str">
        <f>IF(E32&lt;&gt;"",VLOOKUP(E32,IezuVeidi!B$4:G$90,5,FALSE),"")</f>
        <v/>
      </c>
      <c r="J32" s="222" t="str">
        <f>IF(E32&lt;&gt;"",VLOOKUP(E32,IezuVeidi!B$4:G$90,4,FALSE),"")</f>
        <v/>
      </c>
      <c r="K32" s="228"/>
      <c r="L32" s="244"/>
      <c r="M32" s="291"/>
      <c r="N32" s="327"/>
      <c r="O32" s="328"/>
      <c r="P32" s="229"/>
      <c r="Q32" s="229"/>
      <c r="R32" s="173"/>
      <c r="S32" s="173"/>
      <c r="T32" s="245" t="str">
        <f>IF(E32&lt;&gt;"",VLOOKUP(E32,IezuVeidi!B$4:G$90,6,FALSE),"")</f>
        <v/>
      </c>
      <c r="U32" s="302"/>
      <c r="V32" s="249"/>
      <c r="W32" s="229"/>
      <c r="X32" s="229"/>
      <c r="Y32" s="229"/>
      <c r="Z32" s="173"/>
      <c r="AA32" s="173"/>
      <c r="AB32" s="267"/>
      <c r="AC32" s="266"/>
      <c r="AD32" s="246"/>
      <c r="AE32" s="246"/>
      <c r="AF32" s="246"/>
      <c r="AG32" s="246"/>
      <c r="AH32" s="175" t="str">
        <f>IF(E32&lt;&gt;"",VLOOKUP(E32,IezuVeidi!B$4:G$90,6,FALSE),"")</f>
        <v/>
      </c>
      <c r="AI32" s="247"/>
      <c r="AJ32" s="173"/>
      <c r="AK32" s="248"/>
      <c r="AL32" s="248"/>
      <c r="AM32" s="248"/>
      <c r="AN32" s="173"/>
      <c r="AO32" s="248"/>
      <c r="AP32" s="248"/>
      <c r="AQ32" s="248"/>
      <c r="AR32" s="248"/>
      <c r="AS32" s="258"/>
      <c r="AT32" s="229"/>
      <c r="AU32" s="229"/>
      <c r="AV32" s="229"/>
      <c r="AW32" s="229"/>
      <c r="AX32" s="229"/>
      <c r="AY32" s="229"/>
      <c r="BA32" s="132"/>
      <c r="BB32" s="134"/>
    </row>
    <row r="33" spans="1:56" ht="33" customHeight="1" x14ac:dyDescent="0.25">
      <c r="A33" s="227" t="str">
        <f>IF(E33&lt;&gt;"",VLOOKUP(E33,IezuVeidi!B$4:L$90,11,FALSE) &amp; IF(G33&lt;&gt;"",VLOOKUP(G33,IezuVeidi!Q$4:R$21,2,FALSE),""), "")</f>
        <v/>
      </c>
      <c r="B33" s="173" t="str">
        <f t="shared" si="4"/>
        <v/>
      </c>
      <c r="C33" s="183"/>
      <c r="D33" s="173" t="str">
        <f t="shared" si="5"/>
        <v/>
      </c>
      <c r="E33" s="184"/>
      <c r="F33" s="174"/>
      <c r="G33" s="182"/>
      <c r="H33" s="175" t="str">
        <f>IF(E33&lt;&gt;"",VLOOKUP(E33,IezuVeidi!B$4:C$90,2,FALSE),"")</f>
        <v/>
      </c>
      <c r="I33" s="221" t="str">
        <f>IF(E33&lt;&gt;"",VLOOKUP(E33,IezuVeidi!B$4:G$90,5,FALSE),"")</f>
        <v/>
      </c>
      <c r="J33" s="222" t="str">
        <f>IF(E33&lt;&gt;"",VLOOKUP(E33,IezuVeidi!B$4:G$90,4,FALSE),"")</f>
        <v/>
      </c>
      <c r="K33" s="228"/>
      <c r="L33" s="244"/>
      <c r="M33" s="291"/>
      <c r="N33" s="327"/>
      <c r="O33" s="328"/>
      <c r="P33" s="229"/>
      <c r="Q33" s="229"/>
      <c r="R33" s="173"/>
      <c r="S33" s="173"/>
      <c r="T33" s="245" t="str">
        <f>IF(E33&lt;&gt;"",VLOOKUP(E33,IezuVeidi!B$4:G$90,6,FALSE),"")</f>
        <v/>
      </c>
      <c r="U33" s="302"/>
      <c r="V33" s="249"/>
      <c r="W33" s="229"/>
      <c r="X33" s="229"/>
      <c r="Y33" s="229"/>
      <c r="Z33" s="173"/>
      <c r="AA33" s="173"/>
      <c r="AB33" s="267"/>
      <c r="AC33" s="266"/>
      <c r="AD33" s="246"/>
      <c r="AE33" s="246"/>
      <c r="AF33" s="246"/>
      <c r="AG33" s="246"/>
      <c r="AH33" s="175" t="str">
        <f>IF(E33&lt;&gt;"",VLOOKUP(E33,IezuVeidi!B$4:G$90,6,FALSE),"")</f>
        <v/>
      </c>
      <c r="AI33" s="247"/>
      <c r="AJ33" s="173"/>
      <c r="AK33" s="248"/>
      <c r="AL33" s="248"/>
      <c r="AM33" s="248"/>
      <c r="AN33" s="173"/>
      <c r="AO33" s="248"/>
      <c r="AP33" s="248"/>
      <c r="AQ33" s="248"/>
      <c r="AR33" s="248"/>
      <c r="AS33" s="258"/>
      <c r="AT33" s="229"/>
      <c r="AU33" s="229"/>
      <c r="AV33" s="229"/>
      <c r="AW33" s="229"/>
      <c r="AX33" s="229"/>
      <c r="AY33" s="229"/>
      <c r="BA33" s="132"/>
      <c r="BB33" s="134"/>
    </row>
    <row r="34" spans="1:56" ht="33" customHeight="1" x14ac:dyDescent="0.25">
      <c r="A34" s="227" t="str">
        <f>IF(E34&lt;&gt;"",VLOOKUP(E34,IezuVeidi!B$4:L$90,11,FALSE) &amp; IF(G34&lt;&gt;"",VLOOKUP(G34,IezuVeidi!Q$4:R$21,2,FALSE),""), "")</f>
        <v/>
      </c>
      <c r="B34" s="173" t="str">
        <f t="shared" si="4"/>
        <v/>
      </c>
      <c r="C34" s="183"/>
      <c r="D34" s="173" t="str">
        <f t="shared" si="5"/>
        <v/>
      </c>
      <c r="E34" s="184"/>
      <c r="F34" s="174"/>
      <c r="G34" s="182"/>
      <c r="H34" s="175" t="str">
        <f>IF(E34&lt;&gt;"",VLOOKUP(E34,IezuVeidi!B$4:C$90,2,FALSE),"")</f>
        <v/>
      </c>
      <c r="I34" s="221" t="str">
        <f>IF(E34&lt;&gt;"",VLOOKUP(E34,IezuVeidi!B$4:G$90,5,FALSE),"")</f>
        <v/>
      </c>
      <c r="J34" s="222" t="str">
        <f>IF(E34&lt;&gt;"",VLOOKUP(E34,IezuVeidi!B$4:G$90,4,FALSE),"")</f>
        <v/>
      </c>
      <c r="K34" s="228"/>
      <c r="L34" s="244"/>
      <c r="M34" s="291"/>
      <c r="N34" s="327"/>
      <c r="O34" s="328"/>
      <c r="P34" s="229"/>
      <c r="Q34" s="229"/>
      <c r="R34" s="173"/>
      <c r="S34" s="173"/>
      <c r="T34" s="245" t="str">
        <f>IF(E34&lt;&gt;"",VLOOKUP(E34,IezuVeidi!B$4:G$90,6,FALSE),"")</f>
        <v/>
      </c>
      <c r="U34" s="302"/>
      <c r="V34" s="249"/>
      <c r="W34" s="229"/>
      <c r="X34" s="229"/>
      <c r="Y34" s="229"/>
      <c r="Z34" s="173"/>
      <c r="AA34" s="173"/>
      <c r="AB34" s="267"/>
      <c r="AC34" s="266"/>
      <c r="AD34" s="246"/>
      <c r="AE34" s="246"/>
      <c r="AF34" s="246"/>
      <c r="AG34" s="246"/>
      <c r="AH34" s="175" t="str">
        <f>IF(E34&lt;&gt;"",VLOOKUP(E34,IezuVeidi!B$4:G$90,6,FALSE),"")</f>
        <v/>
      </c>
      <c r="AI34" s="247"/>
      <c r="AJ34" s="173"/>
      <c r="AK34" s="248"/>
      <c r="AL34" s="248"/>
      <c r="AM34" s="248"/>
      <c r="AN34" s="173"/>
      <c r="AO34" s="248"/>
      <c r="AP34" s="248"/>
      <c r="AQ34" s="248"/>
      <c r="AR34" s="248"/>
      <c r="AS34" s="258"/>
      <c r="AT34" s="229"/>
      <c r="AU34" s="229"/>
      <c r="AV34" s="229"/>
      <c r="AW34" s="229"/>
      <c r="AX34" s="229"/>
      <c r="AY34" s="229"/>
      <c r="BA34" s="132"/>
      <c r="BB34" s="134"/>
    </row>
    <row r="35" spans="1:56" ht="33" customHeight="1" x14ac:dyDescent="0.25">
      <c r="A35" s="227" t="str">
        <f>IF(E35&lt;&gt;"",VLOOKUP(E35,IezuVeidi!B$4:L$90,11,FALSE) &amp; IF(G35&lt;&gt;"",VLOOKUP(G35,IezuVeidi!Q$4:R$21,2,FALSE),""), "")</f>
        <v/>
      </c>
      <c r="B35" s="173" t="str">
        <f t="shared" si="4"/>
        <v/>
      </c>
      <c r="C35" s="183"/>
      <c r="D35" s="173" t="str">
        <f t="shared" si="5"/>
        <v/>
      </c>
      <c r="E35" s="184"/>
      <c r="F35" s="174"/>
      <c r="G35" s="182"/>
      <c r="H35" s="175" t="str">
        <f>IF(E35&lt;&gt;"",VLOOKUP(E35,IezuVeidi!B$4:C$90,2,FALSE),"")</f>
        <v/>
      </c>
      <c r="I35" s="221" t="str">
        <f>IF(E35&lt;&gt;"",VLOOKUP(E35,IezuVeidi!B$4:G$90,5,FALSE),"")</f>
        <v/>
      </c>
      <c r="J35" s="222" t="str">
        <f>IF(E35&lt;&gt;"",VLOOKUP(E35,IezuVeidi!B$4:G$90,4,FALSE),"")</f>
        <v/>
      </c>
      <c r="K35" s="228"/>
      <c r="L35" s="244"/>
      <c r="M35" s="291"/>
      <c r="N35" s="327"/>
      <c r="O35" s="328"/>
      <c r="P35" s="229"/>
      <c r="Q35" s="229"/>
      <c r="R35" s="173"/>
      <c r="S35" s="173"/>
      <c r="T35" s="245" t="str">
        <f>IF(E35&lt;&gt;"",VLOOKUP(E35,IezuVeidi!B$4:G$90,6,FALSE),"")</f>
        <v/>
      </c>
      <c r="U35" s="302"/>
      <c r="V35" s="249"/>
      <c r="W35" s="229"/>
      <c r="X35" s="229"/>
      <c r="Y35" s="229"/>
      <c r="Z35" s="173"/>
      <c r="AA35" s="173"/>
      <c r="AB35" s="267"/>
      <c r="AC35" s="266"/>
      <c r="AD35" s="246"/>
      <c r="AE35" s="246"/>
      <c r="AF35" s="246"/>
      <c r="AG35" s="246"/>
      <c r="AH35" s="175" t="str">
        <f>IF(E35&lt;&gt;"",VLOOKUP(E35,IezuVeidi!B$4:G$90,6,FALSE),"")</f>
        <v/>
      </c>
      <c r="AI35" s="247"/>
      <c r="AJ35" s="173"/>
      <c r="AK35" s="248"/>
      <c r="AL35" s="248"/>
      <c r="AM35" s="248"/>
      <c r="AN35" s="173"/>
      <c r="AO35" s="248"/>
      <c r="AP35" s="248"/>
      <c r="AQ35" s="248"/>
      <c r="AR35" s="248"/>
      <c r="AS35" s="258"/>
      <c r="AT35" s="229"/>
      <c r="AU35" s="229"/>
      <c r="AV35" s="229"/>
      <c r="AW35" s="229"/>
      <c r="AX35" s="229"/>
      <c r="AY35" s="229"/>
      <c r="BA35" s="132"/>
      <c r="BB35" s="134"/>
    </row>
    <row r="36" spans="1:56" ht="33" customHeight="1" x14ac:dyDescent="0.25">
      <c r="A36" s="227" t="str">
        <f>IF(E36&lt;&gt;"",VLOOKUP(E36,IezuVeidi!B$4:L$90,11,FALSE) &amp; IF(G36&lt;&gt;"",VLOOKUP(G36,IezuVeidi!Q$4:R$21,2,FALSE),""), "")</f>
        <v/>
      </c>
      <c r="B36" s="173" t="str">
        <f t="shared" si="4"/>
        <v/>
      </c>
      <c r="C36" s="183"/>
      <c r="D36" s="173" t="str">
        <f t="shared" si="5"/>
        <v/>
      </c>
      <c r="E36" s="184"/>
      <c r="F36" s="174"/>
      <c r="G36" s="182"/>
      <c r="H36" s="175" t="str">
        <f>IF(E36&lt;&gt;"",VLOOKUP(E36,IezuVeidi!B$4:C$90,2,FALSE),"")</f>
        <v/>
      </c>
      <c r="I36" s="221" t="str">
        <f>IF(E36&lt;&gt;"",VLOOKUP(E36,IezuVeidi!B$4:G$90,5,FALSE),"")</f>
        <v/>
      </c>
      <c r="J36" s="222" t="str">
        <f>IF(E36&lt;&gt;"",VLOOKUP(E36,IezuVeidi!B$4:G$90,4,FALSE),"")</f>
        <v/>
      </c>
      <c r="K36" s="228"/>
      <c r="L36" s="244"/>
      <c r="M36" s="291"/>
      <c r="N36" s="327"/>
      <c r="O36" s="328"/>
      <c r="P36" s="229"/>
      <c r="Q36" s="229"/>
      <c r="R36" s="173"/>
      <c r="S36" s="173"/>
      <c r="T36" s="245" t="str">
        <f>IF(E36&lt;&gt;"",VLOOKUP(E36,IezuVeidi!B$4:G$90,6,FALSE),"")</f>
        <v/>
      </c>
      <c r="U36" s="302"/>
      <c r="V36" s="249"/>
      <c r="W36" s="229"/>
      <c r="X36" s="229"/>
      <c r="Y36" s="229"/>
      <c r="Z36" s="173"/>
      <c r="AA36" s="173"/>
      <c r="AB36" s="267"/>
      <c r="AC36" s="266"/>
      <c r="AD36" s="246"/>
      <c r="AE36" s="246"/>
      <c r="AF36" s="246"/>
      <c r="AG36" s="246"/>
      <c r="AH36" s="175" t="str">
        <f>IF(E36&lt;&gt;"",VLOOKUP(E36,IezuVeidi!B$4:G$90,6,FALSE),"")</f>
        <v/>
      </c>
      <c r="AI36" s="247"/>
      <c r="AJ36" s="173"/>
      <c r="AK36" s="248"/>
      <c r="AL36" s="248"/>
      <c r="AM36" s="248"/>
      <c r="AN36" s="173"/>
      <c r="AO36" s="248"/>
      <c r="AP36" s="248"/>
      <c r="AQ36" s="248"/>
      <c r="AR36" s="248"/>
      <c r="AS36" s="258"/>
      <c r="AT36" s="229"/>
      <c r="AU36" s="229"/>
      <c r="AV36" s="229"/>
      <c r="AW36" s="229"/>
      <c r="AX36" s="229"/>
      <c r="AY36" s="229"/>
      <c r="BA36" s="132"/>
      <c r="BB36" s="137"/>
    </row>
    <row r="37" spans="1:56" ht="33" customHeight="1" x14ac:dyDescent="0.25">
      <c r="A37" s="227" t="str">
        <f>IF(E37&lt;&gt;"",VLOOKUP(E37,IezuVeidi!B$4:L$90,11,FALSE) &amp; IF(G37&lt;&gt;"",VLOOKUP(G37,IezuVeidi!Q$4:R$21,2,FALSE),""), "")</f>
        <v/>
      </c>
      <c r="B37" s="173" t="str">
        <f t="shared" si="4"/>
        <v/>
      </c>
      <c r="C37" s="183"/>
      <c r="D37" s="173" t="str">
        <f t="shared" si="5"/>
        <v/>
      </c>
      <c r="E37" s="184"/>
      <c r="F37" s="174"/>
      <c r="G37" s="182"/>
      <c r="H37" s="175" t="str">
        <f>IF(E37&lt;&gt;"",VLOOKUP(E37,IezuVeidi!B$4:C$90,2,FALSE),"")</f>
        <v/>
      </c>
      <c r="I37" s="221" t="str">
        <f>IF(E37&lt;&gt;"",VLOOKUP(E37,IezuVeidi!B$4:G$90,5,FALSE),"")</f>
        <v/>
      </c>
      <c r="J37" s="222" t="str">
        <f>IF(E37&lt;&gt;"",VLOOKUP(E37,IezuVeidi!B$4:G$90,4,FALSE),"")</f>
        <v/>
      </c>
      <c r="K37" s="228"/>
      <c r="L37" s="244"/>
      <c r="M37" s="291"/>
      <c r="N37" s="327"/>
      <c r="O37" s="328"/>
      <c r="P37" s="229"/>
      <c r="Q37" s="229"/>
      <c r="R37" s="173"/>
      <c r="S37" s="173"/>
      <c r="T37" s="245" t="str">
        <f>IF(E37&lt;&gt;"",VLOOKUP(E37,IezuVeidi!B$4:G$90,6,FALSE),"")</f>
        <v/>
      </c>
      <c r="U37" s="302"/>
      <c r="V37" s="249"/>
      <c r="W37" s="229"/>
      <c r="X37" s="229"/>
      <c r="Y37" s="229"/>
      <c r="Z37" s="173"/>
      <c r="AA37" s="173"/>
      <c r="AB37" s="267"/>
      <c r="AC37" s="266"/>
      <c r="AD37" s="246"/>
      <c r="AE37" s="246"/>
      <c r="AF37" s="246"/>
      <c r="AG37" s="246"/>
      <c r="AH37" s="175" t="str">
        <f>IF(E37&lt;&gt;"",VLOOKUP(E37,IezuVeidi!B$4:G$90,6,FALSE),"")</f>
        <v/>
      </c>
      <c r="AI37" s="247"/>
      <c r="AJ37" s="173"/>
      <c r="AK37" s="248"/>
      <c r="AL37" s="248"/>
      <c r="AM37" s="248"/>
      <c r="AN37" s="173"/>
      <c r="AO37" s="248"/>
      <c r="AP37" s="248"/>
      <c r="AQ37" s="248"/>
      <c r="AR37" s="248"/>
      <c r="AS37" s="258"/>
      <c r="AT37" s="229"/>
      <c r="AU37" s="229"/>
      <c r="AV37" s="229"/>
      <c r="AW37" s="229"/>
      <c r="AX37" s="229"/>
      <c r="AY37" s="229"/>
      <c r="BA37" s="132"/>
      <c r="BB37" s="137"/>
    </row>
    <row r="38" spans="1:56" ht="33" customHeight="1" x14ac:dyDescent="0.25">
      <c r="A38" s="227" t="str">
        <f>IF(E38&lt;&gt;"",VLOOKUP(E38,IezuVeidi!B$4:L$90,11,FALSE) &amp; IF(G38&lt;&gt;"",VLOOKUP(G38,IezuVeidi!Q$4:R$21,2,FALSE),""), "")</f>
        <v/>
      </c>
      <c r="B38" s="173" t="str">
        <f t="shared" si="4"/>
        <v/>
      </c>
      <c r="C38" s="183"/>
      <c r="D38" s="173" t="str">
        <f t="shared" si="5"/>
        <v/>
      </c>
      <c r="E38" s="184"/>
      <c r="F38" s="174"/>
      <c r="G38" s="182"/>
      <c r="H38" s="175" t="str">
        <f>IF(E38&lt;&gt;"",VLOOKUP(E38,IezuVeidi!B$4:C$90,2,FALSE),"")</f>
        <v/>
      </c>
      <c r="I38" s="221" t="str">
        <f>IF(E38&lt;&gt;"",VLOOKUP(E38,IezuVeidi!B$4:G$90,5,FALSE),"")</f>
        <v/>
      </c>
      <c r="J38" s="222" t="str">
        <f>IF(E38&lt;&gt;"",VLOOKUP(E38,IezuVeidi!B$4:G$90,4,FALSE),"")</f>
        <v/>
      </c>
      <c r="K38" s="228"/>
      <c r="L38" s="244"/>
      <c r="M38" s="291"/>
      <c r="N38" s="327"/>
      <c r="O38" s="328"/>
      <c r="P38" s="229"/>
      <c r="Q38" s="229"/>
      <c r="R38" s="173"/>
      <c r="S38" s="173"/>
      <c r="T38" s="245" t="str">
        <f>IF(E38&lt;&gt;"",VLOOKUP(E38,IezuVeidi!B$4:G$90,6,FALSE),"")</f>
        <v/>
      </c>
      <c r="U38" s="302"/>
      <c r="V38" s="249"/>
      <c r="W38" s="229"/>
      <c r="X38" s="229"/>
      <c r="Y38" s="229"/>
      <c r="Z38" s="173"/>
      <c r="AA38" s="173"/>
      <c r="AB38" s="267"/>
      <c r="AC38" s="266"/>
      <c r="AD38" s="246"/>
      <c r="AE38" s="246"/>
      <c r="AF38" s="246"/>
      <c r="AG38" s="246"/>
      <c r="AH38" s="175" t="str">
        <f>IF(E38&lt;&gt;"",VLOOKUP(E38,IezuVeidi!B$4:G$90,6,FALSE),"")</f>
        <v/>
      </c>
      <c r="AI38" s="247"/>
      <c r="AJ38" s="173"/>
      <c r="AK38" s="248"/>
      <c r="AL38" s="248"/>
      <c r="AM38" s="248"/>
      <c r="AN38" s="173"/>
      <c r="AO38" s="248"/>
      <c r="AP38" s="248"/>
      <c r="AQ38" s="248"/>
      <c r="AR38" s="248"/>
      <c r="AS38" s="258"/>
      <c r="AT38" s="229"/>
      <c r="AU38" s="229"/>
      <c r="AV38" s="229"/>
      <c r="AW38" s="229"/>
      <c r="AX38" s="229"/>
      <c r="AY38" s="229"/>
      <c r="BA38" s="132"/>
      <c r="BB38" s="134"/>
    </row>
    <row r="39" spans="1:56" ht="33" customHeight="1" x14ac:dyDescent="0.25">
      <c r="A39" s="227" t="str">
        <f>IF(E39&lt;&gt;"",VLOOKUP(E39,IezuVeidi!B$4:L$90,11,FALSE) &amp; IF(G39&lt;&gt;"",VLOOKUP(G39,IezuVeidi!Q$4:R$21,2,FALSE),""), "")</f>
        <v/>
      </c>
      <c r="B39" s="173" t="str">
        <f t="shared" si="4"/>
        <v/>
      </c>
      <c r="C39" s="183"/>
      <c r="D39" s="173" t="str">
        <f t="shared" si="5"/>
        <v/>
      </c>
      <c r="E39" s="184"/>
      <c r="F39" s="174"/>
      <c r="G39" s="182"/>
      <c r="H39" s="175" t="str">
        <f>IF(E39&lt;&gt;"",VLOOKUP(E39,IezuVeidi!B$4:C$90,2,FALSE),"")</f>
        <v/>
      </c>
      <c r="I39" s="221" t="str">
        <f>IF(E39&lt;&gt;"",VLOOKUP(E39,IezuVeidi!B$4:G$90,5,FALSE),"")</f>
        <v/>
      </c>
      <c r="J39" s="222" t="str">
        <f>IF(E39&lt;&gt;"",VLOOKUP(E39,IezuVeidi!B$4:G$90,4,FALSE),"")</f>
        <v/>
      </c>
      <c r="K39" s="228"/>
      <c r="L39" s="244"/>
      <c r="M39" s="291"/>
      <c r="N39" s="327"/>
      <c r="O39" s="328"/>
      <c r="P39" s="229"/>
      <c r="Q39" s="229"/>
      <c r="R39" s="173"/>
      <c r="S39" s="173"/>
      <c r="T39" s="245" t="str">
        <f>IF(E39&lt;&gt;"",VLOOKUP(E39,IezuVeidi!B$4:G$90,6,FALSE),"")</f>
        <v/>
      </c>
      <c r="U39" s="302"/>
      <c r="V39" s="249"/>
      <c r="W39" s="229"/>
      <c r="X39" s="229"/>
      <c r="Y39" s="229"/>
      <c r="Z39" s="173"/>
      <c r="AA39" s="173"/>
      <c r="AB39" s="267"/>
      <c r="AC39" s="266"/>
      <c r="AD39" s="246"/>
      <c r="AE39" s="246"/>
      <c r="AF39" s="246"/>
      <c r="AG39" s="246"/>
      <c r="AH39" s="175" t="str">
        <f>IF(E39&lt;&gt;"",VLOOKUP(E39,IezuVeidi!B$4:G$90,6,FALSE),"")</f>
        <v/>
      </c>
      <c r="AI39" s="247"/>
      <c r="AJ39" s="173"/>
      <c r="AK39" s="248"/>
      <c r="AL39" s="248"/>
      <c r="AM39" s="248"/>
      <c r="AN39" s="173"/>
      <c r="AO39" s="248"/>
      <c r="AP39" s="248"/>
      <c r="AQ39" s="248"/>
      <c r="AR39" s="248"/>
      <c r="AS39" s="258"/>
      <c r="AT39" s="229"/>
      <c r="AU39" s="229"/>
      <c r="AV39" s="229"/>
      <c r="AW39" s="229"/>
      <c r="AX39" s="229"/>
      <c r="AY39" s="229"/>
      <c r="BA39" s="135"/>
      <c r="BB39" s="134"/>
    </row>
    <row r="40" spans="1:56" ht="33" customHeight="1" x14ac:dyDescent="0.25">
      <c r="A40" s="227" t="str">
        <f>IF(E40&lt;&gt;"",VLOOKUP(E40,IezuVeidi!B$4:L$90,11,FALSE) &amp; IF(G40&lt;&gt;"",VLOOKUP(G40,IezuVeidi!Q$4:R$21,2,FALSE),""), "")</f>
        <v/>
      </c>
      <c r="B40" s="173" t="str">
        <f t="shared" si="4"/>
        <v/>
      </c>
      <c r="C40" s="183"/>
      <c r="D40" s="173" t="str">
        <f t="shared" si="5"/>
        <v/>
      </c>
      <c r="E40" s="184"/>
      <c r="F40" s="174"/>
      <c r="G40" s="182"/>
      <c r="H40" s="175" t="str">
        <f>IF(E40&lt;&gt;"",VLOOKUP(E40,IezuVeidi!B$4:C$90,2,FALSE),"")</f>
        <v/>
      </c>
      <c r="I40" s="221" t="str">
        <f>IF(E40&lt;&gt;"",VLOOKUP(E40,IezuVeidi!B$4:G$90,5,FALSE),"")</f>
        <v/>
      </c>
      <c r="J40" s="222" t="str">
        <f>IF(E40&lt;&gt;"",VLOOKUP(E40,IezuVeidi!B$4:G$90,4,FALSE),"")</f>
        <v/>
      </c>
      <c r="K40" s="228"/>
      <c r="L40" s="244"/>
      <c r="M40" s="291"/>
      <c r="N40" s="327"/>
      <c r="O40" s="328"/>
      <c r="P40" s="229"/>
      <c r="Q40" s="229"/>
      <c r="R40" s="173"/>
      <c r="S40" s="173"/>
      <c r="T40" s="245" t="str">
        <f>IF(E40&lt;&gt;"",VLOOKUP(E40,IezuVeidi!B$4:G$90,6,FALSE),"")</f>
        <v/>
      </c>
      <c r="U40" s="302"/>
      <c r="V40" s="249"/>
      <c r="W40" s="229"/>
      <c r="X40" s="229"/>
      <c r="Y40" s="229"/>
      <c r="Z40" s="173"/>
      <c r="AA40" s="173"/>
      <c r="AB40" s="267"/>
      <c r="AC40" s="266"/>
      <c r="AD40" s="246"/>
      <c r="AE40" s="246"/>
      <c r="AF40" s="246"/>
      <c r="AG40" s="246"/>
      <c r="AH40" s="175" t="str">
        <f>IF(E40&lt;&gt;"",VLOOKUP(E40,IezuVeidi!B$4:G$90,6,FALSE),"")</f>
        <v/>
      </c>
      <c r="AI40" s="247"/>
      <c r="AJ40" s="173"/>
      <c r="AK40" s="248"/>
      <c r="AL40" s="248"/>
      <c r="AM40" s="248"/>
      <c r="AN40" s="173"/>
      <c r="AO40" s="248"/>
      <c r="AP40" s="248"/>
      <c r="AQ40" s="248"/>
      <c r="AR40" s="248"/>
      <c r="AS40" s="258"/>
      <c r="AT40" s="229"/>
      <c r="AU40" s="229"/>
      <c r="AV40" s="229"/>
      <c r="AW40" s="229"/>
      <c r="AX40" s="229"/>
      <c r="AY40" s="229"/>
      <c r="BA40" s="132"/>
      <c r="BB40" s="134"/>
    </row>
    <row r="41" spans="1:56" ht="33" customHeight="1" x14ac:dyDescent="0.25">
      <c r="A41" s="227" t="str">
        <f>IF(E41&lt;&gt;"",VLOOKUP(E41,IezuVeidi!B$4:L$90,11,FALSE) &amp; IF(G41&lt;&gt;"",VLOOKUP(G41,IezuVeidi!Q$4:R$21,2,FALSE),""), "")</f>
        <v/>
      </c>
      <c r="B41" s="173" t="str">
        <f t="shared" si="4"/>
        <v/>
      </c>
      <c r="C41" s="183"/>
      <c r="D41" s="173" t="str">
        <f t="shared" si="5"/>
        <v/>
      </c>
      <c r="E41" s="184"/>
      <c r="F41" s="174"/>
      <c r="G41" s="182"/>
      <c r="H41" s="175" t="str">
        <f>IF(E41&lt;&gt;"",VLOOKUP(E41,IezuVeidi!B$4:C$90,2,FALSE),"")</f>
        <v/>
      </c>
      <c r="I41" s="221" t="str">
        <f>IF(E41&lt;&gt;"",VLOOKUP(E41,IezuVeidi!B$4:G$90,5,FALSE),"")</f>
        <v/>
      </c>
      <c r="J41" s="222" t="str">
        <f>IF(E41&lt;&gt;"",VLOOKUP(E41,IezuVeidi!B$4:G$90,4,FALSE),"")</f>
        <v/>
      </c>
      <c r="K41" s="228"/>
      <c r="L41" s="244"/>
      <c r="M41" s="291"/>
      <c r="N41" s="327"/>
      <c r="O41" s="328"/>
      <c r="P41" s="229"/>
      <c r="Q41" s="229"/>
      <c r="R41" s="173"/>
      <c r="S41" s="173"/>
      <c r="T41" s="245" t="str">
        <f>IF(E41&lt;&gt;"",VLOOKUP(E41,IezuVeidi!B$4:G$90,6,FALSE),"")</f>
        <v/>
      </c>
      <c r="U41" s="302"/>
      <c r="V41" s="249"/>
      <c r="W41" s="229"/>
      <c r="X41" s="229"/>
      <c r="Y41" s="229"/>
      <c r="Z41" s="173"/>
      <c r="AA41" s="173"/>
      <c r="AB41" s="267"/>
      <c r="AC41" s="266"/>
      <c r="AD41" s="246"/>
      <c r="AE41" s="246"/>
      <c r="AF41" s="246"/>
      <c r="AG41" s="246"/>
      <c r="AH41" s="175" t="str">
        <f>IF(E41&lt;&gt;"",VLOOKUP(E41,IezuVeidi!B$4:G$90,6,FALSE),"")</f>
        <v/>
      </c>
      <c r="AI41" s="247"/>
      <c r="AJ41" s="173"/>
      <c r="AK41" s="248"/>
      <c r="AL41" s="248"/>
      <c r="AM41" s="248"/>
      <c r="AN41" s="173"/>
      <c r="AO41" s="248"/>
      <c r="AP41" s="248"/>
      <c r="AQ41" s="248"/>
      <c r="AR41" s="248"/>
      <c r="AS41" s="258"/>
      <c r="AT41" s="229"/>
      <c r="AU41" s="229"/>
      <c r="AV41" s="229"/>
      <c r="AW41" s="229"/>
      <c r="AX41" s="229"/>
      <c r="AY41" s="229"/>
      <c r="BA41" s="135"/>
      <c r="BB41" s="134"/>
    </row>
    <row r="42" spans="1:56" customFormat="1" ht="33" customHeight="1" x14ac:dyDescent="0.25">
      <c r="H42" s="333"/>
      <c r="L42" s="232"/>
      <c r="M42" s="232"/>
      <c r="N42" s="297"/>
      <c r="O42" s="232"/>
      <c r="U42" s="304"/>
    </row>
    <row r="43" spans="1:56" ht="33" customHeight="1" x14ac:dyDescent="0.25">
      <c r="A43" s="176" t="str">
        <f>A1KolonnasHeaders</f>
        <v>Absol. atzīme</v>
      </c>
      <c r="B43" s="177">
        <f>xyKoordinatas!D5</f>
        <v>64.7</v>
      </c>
      <c r="C43" s="181" t="str">
        <f>TRIM(IF(ISERROR(SEARCH(".",xyKoordinatas!A5)),"Urb.",LEFT(xyKoordinatas!A5,SEARCH(".",xyKoordinatas!A5))))</f>
        <v>urb/cpt.</v>
      </c>
      <c r="D43" s="189" t="str">
        <f>TRIM(IF(ISERROR(SEARCH(".",xyKoordinatas!A5)),xyKoordinatas!A5,RIGHT(xyKoordinatas!A5,LEN(xyKoordinatas!A5)-SEARCH(".",xyKoordinatas!A5))))</f>
        <v>4</v>
      </c>
      <c r="E43" s="178" t="str">
        <f>"Ierīkošanas datums: "&amp;TEXT(DAY($BD43),"dd")  &amp;"."&amp;TEXT(MONTH($BD43),"00")&amp;"."&amp;YEAR($BD43)</f>
        <v>Ierīkošanas datums: 01.01.2025</v>
      </c>
      <c r="F43" s="178" t="str">
        <f>IF($BC43&lt;&gt;"","Gruntsūdens līmenis: "&amp;TEXT($BC43,"0,00")&amp;" m ("&amp;TEXT(B43-$BC43,"0,00")&amp;" m abs.)","Gruntsūdens līmenis: nav sasniegts") &amp; IF(BB44&lt;&gt;"",". "&amp;BB44&amp;": "&amp;TEXT($BC44,"0,00")&amp;" m ("&amp;TEXT(B43-$BC44,"0,00")&amp;" m abs.)","") &amp; IFERROR(IF(BB45&lt;&gt;"",". "&amp;BB45&amp;": "&amp;TEXT($BC45,"0,00")&amp;" m ("&amp;TEXT(B43-$BC45,"0,00")&amp;" m abs.)",""),"")</f>
        <v>Gruntsūdens līmenis: nav sasniegts</v>
      </c>
      <c r="G43" s="194"/>
      <c r="H43" s="243" t="s">
        <v>178</v>
      </c>
      <c r="I43" s="262"/>
      <c r="J43" s="589" t="s">
        <v>469</v>
      </c>
      <c r="K43" s="589" t="s">
        <v>387</v>
      </c>
      <c r="L43" s="592" t="s">
        <v>383</v>
      </c>
      <c r="M43" s="592" t="s">
        <v>528</v>
      </c>
      <c r="N43" s="594" t="s">
        <v>500</v>
      </c>
      <c r="O43" s="596" t="s">
        <v>529</v>
      </c>
      <c r="P43" s="587"/>
      <c r="Q43" s="587"/>
      <c r="R43" s="587"/>
      <c r="S43" s="587"/>
      <c r="T43" s="587"/>
      <c r="U43" s="598" t="s">
        <v>378</v>
      </c>
      <c r="V43" s="588" t="s">
        <v>530</v>
      </c>
      <c r="W43" s="588" t="s">
        <v>380</v>
      </c>
      <c r="X43" s="588" t="s">
        <v>379</v>
      </c>
      <c r="Y43" s="588" t="s">
        <v>466</v>
      </c>
      <c r="Z43" s="588" t="s">
        <v>535</v>
      </c>
      <c r="AA43" s="588" t="s">
        <v>467</v>
      </c>
      <c r="AB43" s="585" t="s">
        <v>465</v>
      </c>
      <c r="AC43" s="586"/>
      <c r="AD43" s="587"/>
      <c r="AE43" s="587"/>
      <c r="AF43" s="587"/>
      <c r="AG43" s="587"/>
      <c r="AH43" s="588" t="s">
        <v>463</v>
      </c>
      <c r="AI43" s="579" t="s">
        <v>531</v>
      </c>
      <c r="AJ43" s="579" t="s">
        <v>434</v>
      </c>
      <c r="AK43" s="579" t="s">
        <v>532</v>
      </c>
      <c r="AL43" s="579" t="s">
        <v>502</v>
      </c>
      <c r="AM43" s="579" t="s">
        <v>501</v>
      </c>
      <c r="AN43" s="579" t="s">
        <v>536</v>
      </c>
      <c r="AO43" s="579" t="s">
        <v>533</v>
      </c>
      <c r="AP43" s="579" t="s">
        <v>470</v>
      </c>
      <c r="AQ43" s="581" t="s">
        <v>537</v>
      </c>
      <c r="AR43" s="579" t="s">
        <v>534</v>
      </c>
      <c r="AS43" s="583"/>
      <c r="AT43" s="579"/>
      <c r="AU43" s="579"/>
      <c r="AV43" s="579"/>
      <c r="AW43" s="579"/>
      <c r="AX43" s="579"/>
      <c r="AY43" s="579"/>
      <c r="BA43" s="11"/>
      <c r="BB43" s="129" t="s">
        <v>116</v>
      </c>
      <c r="BC43" s="159"/>
      <c r="BD43" s="130">
        <f>BD$3</f>
        <v>45658</v>
      </c>
    </row>
    <row r="44" spans="1:56" ht="33" customHeight="1" x14ac:dyDescent="0.25">
      <c r="A44" s="191" t="str">
        <f>AKolonnasHeaders</f>
        <v>Slāņa nr.</v>
      </c>
      <c r="B44" s="179" t="s">
        <v>388</v>
      </c>
      <c r="C44" s="179" t="s">
        <v>389</v>
      </c>
      <c r="D44" s="185" t="s">
        <v>385</v>
      </c>
      <c r="E44" s="180" t="str">
        <f>EKolonnasHeaders</f>
        <v>Grunts nosaukums</v>
      </c>
      <c r="F44" s="180" t="str">
        <f>FKolonnasHeaders</f>
        <v>Grunts apraksts</v>
      </c>
      <c r="G44" s="192" t="s">
        <v>386</v>
      </c>
      <c r="H44" s="191" t="s">
        <v>377</v>
      </c>
      <c r="I44" s="191" t="s">
        <v>464</v>
      </c>
      <c r="J44" s="590"/>
      <c r="K44" s="591"/>
      <c r="L44" s="593"/>
      <c r="M44" s="593"/>
      <c r="N44" s="595"/>
      <c r="O44" s="597"/>
      <c r="P44" s="587"/>
      <c r="Q44" s="587"/>
      <c r="R44" s="587"/>
      <c r="S44" s="587"/>
      <c r="T44" s="587"/>
      <c r="U44" s="598"/>
      <c r="V44" s="588"/>
      <c r="W44" s="588"/>
      <c r="X44" s="588"/>
      <c r="Y44" s="588"/>
      <c r="Z44" s="588"/>
      <c r="AA44" s="588"/>
      <c r="AB44" s="585"/>
      <c r="AC44" s="586"/>
      <c r="AD44" s="587"/>
      <c r="AE44" s="587"/>
      <c r="AF44" s="587"/>
      <c r="AG44" s="587"/>
      <c r="AH44" s="588"/>
      <c r="AI44" s="580"/>
      <c r="AJ44" s="580"/>
      <c r="AK44" s="580"/>
      <c r="AL44" s="580"/>
      <c r="AM44" s="580"/>
      <c r="AN44" s="580"/>
      <c r="AO44" s="580"/>
      <c r="AP44" s="580"/>
      <c r="AQ44" s="582"/>
      <c r="AR44" s="580"/>
      <c r="AS44" s="584"/>
      <c r="AT44" s="580"/>
      <c r="AU44" s="580"/>
      <c r="AV44" s="580"/>
      <c r="AW44" s="580"/>
      <c r="AX44" s="580"/>
      <c r="AY44" s="580"/>
      <c r="BA44" s="131"/>
      <c r="BB44" s="196"/>
      <c r="BC44" s="133"/>
      <c r="BD44" s="130" t="str">
        <f>IF(BB44&lt;&gt;"",BD$3,"")</f>
        <v/>
      </c>
    </row>
    <row r="45" spans="1:56" ht="33" customHeight="1" x14ac:dyDescent="0.25">
      <c r="A45" s="227" t="str">
        <f>IF(E45&lt;&gt;"",VLOOKUP(E45,IezuVeidi!B$4:L$90,11,FALSE) &amp; IF(G45&lt;&gt;"",VLOOKUP(G45,IezuVeidi!Q$4:R$21,2,FALSE),""), "")</f>
        <v/>
      </c>
      <c r="B45" s="173" t="str">
        <f>IF(C45&lt;&gt;0,$B$43-C45,"")</f>
        <v/>
      </c>
      <c r="C45" s="183"/>
      <c r="D45" s="173" t="str">
        <f>IF(C45&lt;&gt;0,IF(D44&lt;&gt;"Slāņa biezums, m",IF(C44&lt;&gt;0,C45-C44,C45),C45),"")</f>
        <v/>
      </c>
      <c r="E45" s="184"/>
      <c r="F45" s="174"/>
      <c r="G45" s="182"/>
      <c r="H45" s="175" t="str">
        <f>IF(E45&lt;&gt;"",VLOOKUP(E45,IezuVeidi!B$4:C$90,2,FALSE),"")</f>
        <v/>
      </c>
      <c r="I45" s="221" t="str">
        <f>IF(E45&lt;&gt;"",VLOOKUP(E45,IezuVeidi!B$4:G$90,5,FALSE),"")</f>
        <v/>
      </c>
      <c r="J45" s="222" t="str">
        <f>IF(E45&lt;&gt;"",VLOOKUP(E45,IezuVeidi!B$4:G$90,4,FALSE),"")</f>
        <v/>
      </c>
      <c r="K45" s="228"/>
      <c r="L45" s="244"/>
      <c r="M45" s="291"/>
      <c r="N45" s="327"/>
      <c r="O45" s="328"/>
      <c r="P45" s="229"/>
      <c r="Q45" s="229"/>
      <c r="R45" s="173"/>
      <c r="S45" s="173"/>
      <c r="T45" s="245" t="str">
        <f>IF(E45&lt;&gt;"",VLOOKUP(E45,IezuVeidi!B$4:G$90,6,FALSE),"")</f>
        <v/>
      </c>
      <c r="U45" s="302"/>
      <c r="V45" s="249"/>
      <c r="W45" s="229"/>
      <c r="X45" s="229"/>
      <c r="Y45" s="229"/>
      <c r="Z45" s="173"/>
      <c r="AA45" s="173"/>
      <c r="AB45" s="267"/>
      <c r="AC45" s="266"/>
      <c r="AD45" s="246"/>
      <c r="AE45" s="246"/>
      <c r="AF45" s="246"/>
      <c r="AG45" s="246"/>
      <c r="AH45" s="175" t="str">
        <f>IF(E45&lt;&gt;"",VLOOKUP(E45,IezuVeidi!B$4:G$90,6,FALSE),"")</f>
        <v/>
      </c>
      <c r="AI45" s="247"/>
      <c r="AJ45" s="173"/>
      <c r="AK45" s="248"/>
      <c r="AL45" s="248"/>
      <c r="AM45" s="248"/>
      <c r="AN45" s="173"/>
      <c r="AO45" s="248"/>
      <c r="AP45" s="248"/>
      <c r="AQ45" s="248"/>
      <c r="AR45" s="248"/>
      <c r="AS45" s="258"/>
      <c r="AT45" s="229"/>
      <c r="AU45" s="229"/>
      <c r="AV45" s="229"/>
      <c r="AW45" s="229"/>
      <c r="AX45" s="229"/>
      <c r="AY45" s="229"/>
      <c r="BA45" s="132"/>
      <c r="BB45" s="134"/>
    </row>
    <row r="46" spans="1:56" ht="33" customHeight="1" x14ac:dyDescent="0.25">
      <c r="A46" s="227" t="str">
        <f>IF(E46&lt;&gt;"",VLOOKUP(E46,IezuVeidi!B$4:L$90,11,FALSE) &amp; IF(G46&lt;&gt;"",VLOOKUP(G46,IezuVeidi!Q$4:R$21,2,FALSE),""), "")</f>
        <v/>
      </c>
      <c r="B46" s="173" t="str">
        <f t="shared" ref="B46:B55" si="6">IF(C46&lt;&gt;0,$B$43-C46,"")</f>
        <v/>
      </c>
      <c r="C46" s="183"/>
      <c r="D46" s="173" t="str">
        <f t="shared" ref="D46:D55" si="7">IF(C46&lt;&gt;0,IF(D45&lt;&gt;"Slāņa biezums, m",IF(C45&lt;&gt;0,C46-C45,C46),C46),"")</f>
        <v/>
      </c>
      <c r="E46" s="184"/>
      <c r="F46" s="174"/>
      <c r="G46" s="182"/>
      <c r="H46" s="175" t="str">
        <f>IF(E46&lt;&gt;"",VLOOKUP(E46,IezuVeidi!B$4:C$90,2,FALSE),"")</f>
        <v/>
      </c>
      <c r="I46" s="221" t="str">
        <f>IF(E46&lt;&gt;"",VLOOKUP(E46,IezuVeidi!B$4:G$90,5,FALSE),"")</f>
        <v/>
      </c>
      <c r="J46" s="222" t="str">
        <f>IF(E46&lt;&gt;"",VLOOKUP(E46,IezuVeidi!B$4:G$90,4,FALSE),"")</f>
        <v/>
      </c>
      <c r="K46" s="228"/>
      <c r="L46" s="244"/>
      <c r="M46" s="291"/>
      <c r="N46" s="327"/>
      <c r="O46" s="328"/>
      <c r="P46" s="229"/>
      <c r="Q46" s="229"/>
      <c r="R46" s="173"/>
      <c r="S46" s="173"/>
      <c r="T46" s="245" t="str">
        <f>IF(E46&lt;&gt;"",VLOOKUP(E46,IezuVeidi!B$4:G$90,6,FALSE),"")</f>
        <v/>
      </c>
      <c r="U46" s="302"/>
      <c r="V46" s="249"/>
      <c r="W46" s="229"/>
      <c r="X46" s="229"/>
      <c r="Y46" s="229"/>
      <c r="Z46" s="173"/>
      <c r="AA46" s="173"/>
      <c r="AB46" s="267"/>
      <c r="AC46" s="266"/>
      <c r="AD46" s="246"/>
      <c r="AE46" s="246"/>
      <c r="AF46" s="246"/>
      <c r="AG46" s="246"/>
      <c r="AH46" s="175" t="str">
        <f>IF(E46&lt;&gt;"",VLOOKUP(E46,IezuVeidi!B$4:G$90,6,FALSE),"")</f>
        <v/>
      </c>
      <c r="AI46" s="247"/>
      <c r="AJ46" s="173"/>
      <c r="AK46" s="248"/>
      <c r="AL46" s="248"/>
      <c r="AM46" s="248"/>
      <c r="AN46" s="173"/>
      <c r="AO46" s="248"/>
      <c r="AP46" s="248"/>
      <c r="AQ46" s="248"/>
      <c r="AR46" s="248"/>
      <c r="AS46" s="258"/>
      <c r="AT46" s="229"/>
      <c r="AU46" s="229"/>
      <c r="AV46" s="229"/>
      <c r="AW46" s="229"/>
      <c r="AX46" s="229"/>
      <c r="AY46" s="229"/>
      <c r="BA46" s="132"/>
      <c r="BB46" s="134"/>
    </row>
    <row r="47" spans="1:56" ht="33" customHeight="1" x14ac:dyDescent="0.25">
      <c r="A47" s="227" t="str">
        <f>IF(E47&lt;&gt;"",VLOOKUP(E47,IezuVeidi!B$4:L$90,11,FALSE) &amp; IF(G47&lt;&gt;"",VLOOKUP(G47,IezuVeidi!Q$4:R$21,2,FALSE),""), "")</f>
        <v/>
      </c>
      <c r="B47" s="173" t="str">
        <f t="shared" si="6"/>
        <v/>
      </c>
      <c r="C47" s="183"/>
      <c r="D47" s="173" t="str">
        <f t="shared" si="7"/>
        <v/>
      </c>
      <c r="E47" s="184"/>
      <c r="F47" s="174"/>
      <c r="G47" s="182"/>
      <c r="H47" s="175" t="str">
        <f>IF(E47&lt;&gt;"",VLOOKUP(E47,IezuVeidi!B$4:C$90,2,FALSE),"")</f>
        <v/>
      </c>
      <c r="I47" s="221" t="str">
        <f>IF(E47&lt;&gt;"",VLOOKUP(E47,IezuVeidi!B$4:G$90,5,FALSE),"")</f>
        <v/>
      </c>
      <c r="J47" s="222" t="str">
        <f>IF(E47&lt;&gt;"",VLOOKUP(E47,IezuVeidi!B$4:G$90,4,FALSE),"")</f>
        <v/>
      </c>
      <c r="K47" s="228"/>
      <c r="L47" s="244"/>
      <c r="M47" s="291"/>
      <c r="N47" s="327"/>
      <c r="O47" s="328"/>
      <c r="P47" s="229"/>
      <c r="Q47" s="229"/>
      <c r="R47" s="173"/>
      <c r="S47" s="173"/>
      <c r="T47" s="245" t="str">
        <f>IF(E47&lt;&gt;"",VLOOKUP(E47,IezuVeidi!B$4:G$90,6,FALSE),"")</f>
        <v/>
      </c>
      <c r="U47" s="302"/>
      <c r="V47" s="249"/>
      <c r="W47" s="229"/>
      <c r="X47" s="229"/>
      <c r="Y47" s="229"/>
      <c r="Z47" s="173"/>
      <c r="AA47" s="173"/>
      <c r="AB47" s="267"/>
      <c r="AC47" s="266"/>
      <c r="AD47" s="246"/>
      <c r="AE47" s="246"/>
      <c r="AF47" s="246"/>
      <c r="AG47" s="246"/>
      <c r="AH47" s="175" t="str">
        <f>IF(E47&lt;&gt;"",VLOOKUP(E47,IezuVeidi!B$4:G$90,6,FALSE),"")</f>
        <v/>
      </c>
      <c r="AI47" s="247"/>
      <c r="AJ47" s="173"/>
      <c r="AK47" s="248"/>
      <c r="AL47" s="248"/>
      <c r="AM47" s="248"/>
      <c r="AN47" s="173"/>
      <c r="AO47" s="248"/>
      <c r="AP47" s="248"/>
      <c r="AQ47" s="248"/>
      <c r="AR47" s="248"/>
      <c r="AS47" s="258"/>
      <c r="AT47" s="229"/>
      <c r="AU47" s="229"/>
      <c r="AV47" s="229"/>
      <c r="AW47" s="229"/>
      <c r="AX47" s="229"/>
      <c r="AY47" s="229"/>
      <c r="BA47" s="132"/>
      <c r="BB47" s="134"/>
    </row>
    <row r="48" spans="1:56" ht="33" customHeight="1" x14ac:dyDescent="0.25">
      <c r="A48" s="227" t="str">
        <f>IF(E48&lt;&gt;"",VLOOKUP(E48,IezuVeidi!B$4:L$90,11,FALSE) &amp; IF(G48&lt;&gt;"",VLOOKUP(G48,IezuVeidi!Q$4:R$21,2,FALSE),""), "")</f>
        <v/>
      </c>
      <c r="B48" s="173" t="str">
        <f t="shared" si="6"/>
        <v/>
      </c>
      <c r="C48" s="183"/>
      <c r="D48" s="173" t="str">
        <f t="shared" si="7"/>
        <v/>
      </c>
      <c r="E48" s="184"/>
      <c r="F48" s="174"/>
      <c r="G48" s="182"/>
      <c r="H48" s="175" t="str">
        <f>IF(E48&lt;&gt;"",VLOOKUP(E48,IezuVeidi!B$4:C$90,2,FALSE),"")</f>
        <v/>
      </c>
      <c r="I48" s="221" t="str">
        <f>IF(E48&lt;&gt;"",VLOOKUP(E48,IezuVeidi!B$4:G$90,5,FALSE),"")</f>
        <v/>
      </c>
      <c r="J48" s="222" t="str">
        <f>IF(E48&lt;&gt;"",VLOOKUP(E48,IezuVeidi!B$4:G$90,4,FALSE),"")</f>
        <v/>
      </c>
      <c r="K48" s="228"/>
      <c r="L48" s="244"/>
      <c r="M48" s="291"/>
      <c r="N48" s="327"/>
      <c r="O48" s="328"/>
      <c r="P48" s="229"/>
      <c r="Q48" s="229"/>
      <c r="R48" s="173"/>
      <c r="S48" s="173"/>
      <c r="T48" s="245" t="str">
        <f>IF(E48&lt;&gt;"",VLOOKUP(E48,IezuVeidi!B$4:G$90,6,FALSE),"")</f>
        <v/>
      </c>
      <c r="U48" s="302"/>
      <c r="V48" s="249"/>
      <c r="W48" s="229"/>
      <c r="X48" s="229"/>
      <c r="Y48" s="229"/>
      <c r="Z48" s="173"/>
      <c r="AA48" s="173"/>
      <c r="AB48" s="267"/>
      <c r="AC48" s="266"/>
      <c r="AD48" s="246"/>
      <c r="AE48" s="246"/>
      <c r="AF48" s="246"/>
      <c r="AG48" s="246"/>
      <c r="AH48" s="175" t="str">
        <f>IF(E48&lt;&gt;"",VLOOKUP(E48,IezuVeidi!B$4:G$90,6,FALSE),"")</f>
        <v/>
      </c>
      <c r="AI48" s="247"/>
      <c r="AJ48" s="173"/>
      <c r="AK48" s="248"/>
      <c r="AL48" s="248"/>
      <c r="AM48" s="248"/>
      <c r="AN48" s="173"/>
      <c r="AO48" s="248"/>
      <c r="AP48" s="248"/>
      <c r="AQ48" s="248"/>
      <c r="AR48" s="248"/>
      <c r="AS48" s="258"/>
      <c r="AT48" s="229"/>
      <c r="AU48" s="229"/>
      <c r="AV48" s="229"/>
      <c r="AW48" s="229"/>
      <c r="AX48" s="229"/>
      <c r="AY48" s="229"/>
      <c r="BA48" s="132"/>
      <c r="BB48" s="134"/>
    </row>
    <row r="49" spans="1:54" ht="33" customHeight="1" x14ac:dyDescent="0.25">
      <c r="A49" s="227" t="str">
        <f>IF(E49&lt;&gt;"",VLOOKUP(E49,IezuVeidi!B$4:L$90,11,FALSE) &amp; IF(G49&lt;&gt;"",VLOOKUP(G49,IezuVeidi!Q$4:R$21,2,FALSE),""), "")</f>
        <v/>
      </c>
      <c r="B49" s="173" t="str">
        <f t="shared" si="6"/>
        <v/>
      </c>
      <c r="C49" s="183"/>
      <c r="D49" s="173" t="str">
        <f t="shared" si="7"/>
        <v/>
      </c>
      <c r="E49" s="184"/>
      <c r="F49" s="174"/>
      <c r="G49" s="182"/>
      <c r="H49" s="175" t="str">
        <f>IF(E49&lt;&gt;"",VLOOKUP(E49,IezuVeidi!B$4:C$90,2,FALSE),"")</f>
        <v/>
      </c>
      <c r="I49" s="221" t="str">
        <f>IF(E49&lt;&gt;"",VLOOKUP(E49,IezuVeidi!B$4:G$90,5,FALSE),"")</f>
        <v/>
      </c>
      <c r="J49" s="222" t="str">
        <f>IF(E49&lt;&gt;"",VLOOKUP(E49,IezuVeidi!B$4:G$90,4,FALSE),"")</f>
        <v/>
      </c>
      <c r="K49" s="228"/>
      <c r="L49" s="244"/>
      <c r="M49" s="291"/>
      <c r="N49" s="327"/>
      <c r="O49" s="328"/>
      <c r="P49" s="229"/>
      <c r="Q49" s="229"/>
      <c r="R49" s="173"/>
      <c r="S49" s="173"/>
      <c r="T49" s="245" t="str">
        <f>IF(E49&lt;&gt;"",VLOOKUP(E49,IezuVeidi!B$4:G$90,6,FALSE),"")</f>
        <v/>
      </c>
      <c r="U49" s="302"/>
      <c r="V49" s="249"/>
      <c r="W49" s="229"/>
      <c r="X49" s="229"/>
      <c r="Y49" s="229"/>
      <c r="Z49" s="173"/>
      <c r="AA49" s="173"/>
      <c r="AB49" s="267"/>
      <c r="AC49" s="266"/>
      <c r="AD49" s="246"/>
      <c r="AE49" s="246"/>
      <c r="AF49" s="246"/>
      <c r="AG49" s="246"/>
      <c r="AH49" s="175" t="str">
        <f>IF(E49&lt;&gt;"",VLOOKUP(E49,IezuVeidi!B$4:G$90,6,FALSE),"")</f>
        <v/>
      </c>
      <c r="AI49" s="247"/>
      <c r="AJ49" s="173"/>
      <c r="AK49" s="248"/>
      <c r="AL49" s="248"/>
      <c r="AM49" s="248"/>
      <c r="AN49" s="173"/>
      <c r="AO49" s="248"/>
      <c r="AP49" s="248"/>
      <c r="AQ49" s="248"/>
      <c r="AR49" s="248"/>
      <c r="AS49" s="258"/>
      <c r="AT49" s="229"/>
      <c r="AU49" s="229"/>
      <c r="AV49" s="229"/>
      <c r="AW49" s="229"/>
      <c r="AX49" s="229"/>
      <c r="AY49" s="229"/>
      <c r="BA49" s="132"/>
      <c r="BB49" s="134"/>
    </row>
    <row r="50" spans="1:54" ht="33" customHeight="1" x14ac:dyDescent="0.25">
      <c r="A50" s="227" t="str">
        <f>IF(E50&lt;&gt;"",VLOOKUP(E50,IezuVeidi!B$4:L$90,11,FALSE) &amp; IF(G50&lt;&gt;"",VLOOKUP(G50,IezuVeidi!Q$4:R$21,2,FALSE),""), "")</f>
        <v/>
      </c>
      <c r="B50" s="173" t="str">
        <f t="shared" si="6"/>
        <v/>
      </c>
      <c r="C50" s="183"/>
      <c r="D50" s="173" t="str">
        <f t="shared" si="7"/>
        <v/>
      </c>
      <c r="E50" s="184"/>
      <c r="F50" s="174"/>
      <c r="G50" s="182"/>
      <c r="H50" s="175" t="str">
        <f>IF(E50&lt;&gt;"",VLOOKUP(E50,IezuVeidi!B$4:C$90,2,FALSE),"")</f>
        <v/>
      </c>
      <c r="I50" s="221" t="str">
        <f>IF(E50&lt;&gt;"",VLOOKUP(E50,IezuVeidi!B$4:G$90,5,FALSE),"")</f>
        <v/>
      </c>
      <c r="J50" s="222" t="str">
        <f>IF(E50&lt;&gt;"",VLOOKUP(E50,IezuVeidi!B$4:G$90,4,FALSE),"")</f>
        <v/>
      </c>
      <c r="K50" s="228"/>
      <c r="L50" s="244"/>
      <c r="M50" s="291"/>
      <c r="N50" s="327"/>
      <c r="O50" s="328"/>
      <c r="P50" s="229"/>
      <c r="Q50" s="229"/>
      <c r="R50" s="173"/>
      <c r="S50" s="173"/>
      <c r="T50" s="245" t="str">
        <f>IF(E50&lt;&gt;"",VLOOKUP(E50,IezuVeidi!B$4:G$90,6,FALSE),"")</f>
        <v/>
      </c>
      <c r="U50" s="302"/>
      <c r="V50" s="249"/>
      <c r="W50" s="229"/>
      <c r="X50" s="229"/>
      <c r="Y50" s="229"/>
      <c r="Z50" s="173"/>
      <c r="AA50" s="173"/>
      <c r="AB50" s="267"/>
      <c r="AC50" s="266"/>
      <c r="AD50" s="246"/>
      <c r="AE50" s="246"/>
      <c r="AF50" s="246"/>
      <c r="AG50" s="246"/>
      <c r="AH50" s="175" t="str">
        <f>IF(E50&lt;&gt;"",VLOOKUP(E50,IezuVeidi!B$4:G$90,6,FALSE),"")</f>
        <v/>
      </c>
      <c r="AI50" s="247"/>
      <c r="AJ50" s="173"/>
      <c r="AK50" s="248"/>
      <c r="AL50" s="248"/>
      <c r="AM50" s="248"/>
      <c r="AN50" s="173"/>
      <c r="AO50" s="248"/>
      <c r="AP50" s="248"/>
      <c r="AQ50" s="248"/>
      <c r="AR50" s="248"/>
      <c r="AS50" s="258"/>
      <c r="AT50" s="229"/>
      <c r="AU50" s="229"/>
      <c r="AV50" s="229"/>
      <c r="AW50" s="229"/>
      <c r="AX50" s="229"/>
      <c r="AY50" s="229"/>
      <c r="BA50" s="132"/>
      <c r="BB50" s="137"/>
    </row>
    <row r="51" spans="1:54" ht="33" customHeight="1" x14ac:dyDescent="0.25">
      <c r="A51" s="227" t="str">
        <f>IF(E51&lt;&gt;"",VLOOKUP(E51,IezuVeidi!B$4:L$90,11,FALSE) &amp; IF(G51&lt;&gt;"",VLOOKUP(G51,IezuVeidi!Q$4:R$21,2,FALSE),""), "")</f>
        <v/>
      </c>
      <c r="B51" s="173" t="str">
        <f t="shared" si="6"/>
        <v/>
      </c>
      <c r="C51" s="183"/>
      <c r="D51" s="173" t="str">
        <f t="shared" si="7"/>
        <v/>
      </c>
      <c r="E51" s="184"/>
      <c r="F51" s="174"/>
      <c r="G51" s="182"/>
      <c r="H51" s="175" t="str">
        <f>IF(E51&lt;&gt;"",VLOOKUP(E51,IezuVeidi!B$4:C$90,2,FALSE),"")</f>
        <v/>
      </c>
      <c r="I51" s="221" t="str">
        <f>IF(E51&lt;&gt;"",VLOOKUP(E51,IezuVeidi!B$4:G$90,5,FALSE),"")</f>
        <v/>
      </c>
      <c r="J51" s="222" t="str">
        <f>IF(E51&lt;&gt;"",VLOOKUP(E51,IezuVeidi!B$4:G$90,4,FALSE),"")</f>
        <v/>
      </c>
      <c r="K51" s="228"/>
      <c r="L51" s="244"/>
      <c r="M51" s="291"/>
      <c r="N51" s="327"/>
      <c r="O51" s="328"/>
      <c r="P51" s="229"/>
      <c r="Q51" s="229"/>
      <c r="R51" s="173"/>
      <c r="S51" s="173"/>
      <c r="T51" s="245" t="str">
        <f>IF(E51&lt;&gt;"",VLOOKUP(E51,IezuVeidi!B$4:G$90,6,FALSE),"")</f>
        <v/>
      </c>
      <c r="U51" s="302"/>
      <c r="V51" s="249"/>
      <c r="W51" s="229"/>
      <c r="X51" s="229"/>
      <c r="Y51" s="229"/>
      <c r="Z51" s="173"/>
      <c r="AA51" s="173"/>
      <c r="AB51" s="267"/>
      <c r="AC51" s="266"/>
      <c r="AD51" s="246"/>
      <c r="AE51" s="246"/>
      <c r="AF51" s="246"/>
      <c r="AG51" s="246"/>
      <c r="AH51" s="175" t="str">
        <f>IF(E51&lt;&gt;"",VLOOKUP(E51,IezuVeidi!B$4:G$90,6,FALSE),"")</f>
        <v/>
      </c>
      <c r="AI51" s="247"/>
      <c r="AJ51" s="173"/>
      <c r="AK51" s="248"/>
      <c r="AL51" s="248"/>
      <c r="AM51" s="248"/>
      <c r="AN51" s="173"/>
      <c r="AO51" s="248"/>
      <c r="AP51" s="248"/>
      <c r="AQ51" s="248"/>
      <c r="AR51" s="248"/>
      <c r="AS51" s="258"/>
      <c r="AT51" s="229"/>
      <c r="AU51" s="229"/>
      <c r="AV51" s="229"/>
      <c r="AW51" s="229"/>
      <c r="AX51" s="229"/>
      <c r="AY51" s="229"/>
      <c r="BA51" s="132"/>
      <c r="BB51" s="137"/>
    </row>
    <row r="52" spans="1:54" ht="33" customHeight="1" x14ac:dyDescent="0.25">
      <c r="A52" s="227" t="str">
        <f>IF(E52&lt;&gt;"",VLOOKUP(E52,IezuVeidi!B$4:L$90,11,FALSE) &amp; IF(G52&lt;&gt;"",VLOOKUP(G52,IezuVeidi!Q$4:R$21,2,FALSE),""), "")</f>
        <v/>
      </c>
      <c r="B52" s="173" t="str">
        <f t="shared" si="6"/>
        <v/>
      </c>
      <c r="C52" s="183"/>
      <c r="D52" s="173" t="str">
        <f t="shared" si="7"/>
        <v/>
      </c>
      <c r="E52" s="184"/>
      <c r="F52" s="174"/>
      <c r="G52" s="182"/>
      <c r="H52" s="175" t="str">
        <f>IF(E52&lt;&gt;"",VLOOKUP(E52,IezuVeidi!B$4:C$90,2,FALSE),"")</f>
        <v/>
      </c>
      <c r="I52" s="221" t="str">
        <f>IF(E52&lt;&gt;"",VLOOKUP(E52,IezuVeidi!B$4:G$90,5,FALSE),"")</f>
        <v/>
      </c>
      <c r="J52" s="222" t="str">
        <f>IF(E52&lt;&gt;"",VLOOKUP(E52,IezuVeidi!B$4:G$90,4,FALSE),"")</f>
        <v/>
      </c>
      <c r="K52" s="228"/>
      <c r="L52" s="244"/>
      <c r="M52" s="291"/>
      <c r="N52" s="327"/>
      <c r="O52" s="328"/>
      <c r="P52" s="229"/>
      <c r="Q52" s="229"/>
      <c r="R52" s="173"/>
      <c r="S52" s="173"/>
      <c r="T52" s="245" t="str">
        <f>IF(E52&lt;&gt;"",VLOOKUP(E52,IezuVeidi!B$4:G$90,6,FALSE),"")</f>
        <v/>
      </c>
      <c r="U52" s="302"/>
      <c r="V52" s="249"/>
      <c r="W52" s="229"/>
      <c r="X52" s="229"/>
      <c r="Y52" s="229"/>
      <c r="Z52" s="173"/>
      <c r="AA52" s="173"/>
      <c r="AB52" s="267"/>
      <c r="AC52" s="266"/>
      <c r="AD52" s="246"/>
      <c r="AE52" s="246"/>
      <c r="AF52" s="246"/>
      <c r="AG52" s="246"/>
      <c r="AH52" s="175" t="str">
        <f>IF(E52&lt;&gt;"",VLOOKUP(E52,IezuVeidi!B$4:G$90,6,FALSE),"")</f>
        <v/>
      </c>
      <c r="AI52" s="247"/>
      <c r="AJ52" s="173"/>
      <c r="AK52" s="248"/>
      <c r="AL52" s="248"/>
      <c r="AM52" s="248"/>
      <c r="AN52" s="173"/>
      <c r="AO52" s="248"/>
      <c r="AP52" s="248"/>
      <c r="AQ52" s="248"/>
      <c r="AR52" s="248"/>
      <c r="AS52" s="258"/>
      <c r="AT52" s="229"/>
      <c r="AU52" s="229"/>
      <c r="AV52" s="229"/>
      <c r="AW52" s="229"/>
      <c r="AX52" s="229"/>
      <c r="AY52" s="229"/>
      <c r="BA52" s="132"/>
      <c r="BB52" s="134"/>
    </row>
    <row r="53" spans="1:54" ht="33" customHeight="1" x14ac:dyDescent="0.25">
      <c r="A53" s="227" t="str">
        <f>IF(E53&lt;&gt;"",VLOOKUP(E53,IezuVeidi!B$4:L$90,11,FALSE) &amp; IF(G53&lt;&gt;"",VLOOKUP(G53,IezuVeidi!Q$4:R$21,2,FALSE),""), "")</f>
        <v/>
      </c>
      <c r="B53" s="173" t="str">
        <f t="shared" si="6"/>
        <v/>
      </c>
      <c r="C53" s="183"/>
      <c r="D53" s="173" t="str">
        <f t="shared" si="7"/>
        <v/>
      </c>
      <c r="E53" s="184"/>
      <c r="F53" s="174"/>
      <c r="G53" s="182"/>
      <c r="H53" s="175" t="str">
        <f>IF(E53&lt;&gt;"",VLOOKUP(E53,IezuVeidi!B$4:C$90,2,FALSE),"")</f>
        <v/>
      </c>
      <c r="I53" s="221" t="str">
        <f>IF(E53&lt;&gt;"",VLOOKUP(E53,IezuVeidi!B$4:G$90,5,FALSE),"")</f>
        <v/>
      </c>
      <c r="J53" s="222" t="str">
        <f>IF(E53&lt;&gt;"",VLOOKUP(E53,IezuVeidi!B$4:G$90,4,FALSE),"")</f>
        <v/>
      </c>
      <c r="K53" s="228"/>
      <c r="L53" s="244"/>
      <c r="M53" s="291"/>
      <c r="N53" s="327"/>
      <c r="O53" s="328"/>
      <c r="P53" s="229"/>
      <c r="Q53" s="229"/>
      <c r="R53" s="173"/>
      <c r="S53" s="173"/>
      <c r="T53" s="245" t="str">
        <f>IF(E53&lt;&gt;"",VLOOKUP(E53,IezuVeidi!B$4:G$90,6,FALSE),"")</f>
        <v/>
      </c>
      <c r="U53" s="302"/>
      <c r="V53" s="249"/>
      <c r="W53" s="229"/>
      <c r="X53" s="229"/>
      <c r="Y53" s="229"/>
      <c r="Z53" s="173"/>
      <c r="AA53" s="173"/>
      <c r="AB53" s="267"/>
      <c r="AC53" s="266"/>
      <c r="AD53" s="246"/>
      <c r="AE53" s="246"/>
      <c r="AF53" s="246"/>
      <c r="AG53" s="246"/>
      <c r="AH53" s="175" t="str">
        <f>IF(E53&lt;&gt;"",VLOOKUP(E53,IezuVeidi!B$4:G$90,6,FALSE),"")</f>
        <v/>
      </c>
      <c r="AI53" s="247"/>
      <c r="AJ53" s="173"/>
      <c r="AK53" s="248"/>
      <c r="AL53" s="248"/>
      <c r="AM53" s="248"/>
      <c r="AN53" s="173"/>
      <c r="AO53" s="248"/>
      <c r="AP53" s="248"/>
      <c r="AQ53" s="248"/>
      <c r="AR53" s="248"/>
      <c r="AS53" s="258"/>
      <c r="AT53" s="229"/>
      <c r="AU53" s="229"/>
      <c r="AV53" s="229"/>
      <c r="AW53" s="229"/>
      <c r="AX53" s="229"/>
      <c r="AY53" s="229"/>
      <c r="BA53" s="135"/>
      <c r="BB53" s="134"/>
    </row>
    <row r="54" spans="1:54" ht="33" customHeight="1" x14ac:dyDescent="0.25">
      <c r="A54" s="227" t="str">
        <f>IF(E54&lt;&gt;"",VLOOKUP(E54,IezuVeidi!B$4:L$90,11,FALSE) &amp; IF(G54&lt;&gt;"",VLOOKUP(G54,IezuVeidi!Q$4:R$21,2,FALSE),""), "")</f>
        <v/>
      </c>
      <c r="B54" s="173" t="str">
        <f t="shared" si="6"/>
        <v/>
      </c>
      <c r="C54" s="183"/>
      <c r="D54" s="173" t="str">
        <f t="shared" si="7"/>
        <v/>
      </c>
      <c r="E54" s="184"/>
      <c r="F54" s="174"/>
      <c r="G54" s="182"/>
      <c r="H54" s="175" t="str">
        <f>IF(E54&lt;&gt;"",VLOOKUP(E54,IezuVeidi!B$4:C$90,2,FALSE),"")</f>
        <v/>
      </c>
      <c r="I54" s="221" t="str">
        <f>IF(E54&lt;&gt;"",VLOOKUP(E54,IezuVeidi!B$4:G$90,5,FALSE),"")</f>
        <v/>
      </c>
      <c r="J54" s="222" t="str">
        <f>IF(E54&lt;&gt;"",VLOOKUP(E54,IezuVeidi!B$4:G$90,4,FALSE),"")</f>
        <v/>
      </c>
      <c r="K54" s="228"/>
      <c r="L54" s="244"/>
      <c r="M54" s="291"/>
      <c r="N54" s="327"/>
      <c r="O54" s="328"/>
      <c r="P54" s="229"/>
      <c r="Q54" s="229"/>
      <c r="R54" s="173"/>
      <c r="S54" s="173"/>
      <c r="T54" s="245" t="str">
        <f>IF(E54&lt;&gt;"",VLOOKUP(E54,IezuVeidi!B$4:G$90,6,FALSE),"")</f>
        <v/>
      </c>
      <c r="U54" s="302"/>
      <c r="V54" s="249"/>
      <c r="W54" s="229"/>
      <c r="X54" s="229"/>
      <c r="Y54" s="229"/>
      <c r="Z54" s="173"/>
      <c r="AA54" s="173"/>
      <c r="AB54" s="267"/>
      <c r="AC54" s="266"/>
      <c r="AD54" s="246"/>
      <c r="AE54" s="246"/>
      <c r="AF54" s="246"/>
      <c r="AG54" s="246"/>
      <c r="AH54" s="175" t="str">
        <f>IF(E54&lt;&gt;"",VLOOKUP(E54,IezuVeidi!B$4:G$90,6,FALSE),"")</f>
        <v/>
      </c>
      <c r="AI54" s="247"/>
      <c r="AJ54" s="173"/>
      <c r="AK54" s="248"/>
      <c r="AL54" s="248"/>
      <c r="AM54" s="248"/>
      <c r="AN54" s="173"/>
      <c r="AO54" s="248"/>
      <c r="AP54" s="248"/>
      <c r="AQ54" s="248"/>
      <c r="AR54" s="248"/>
      <c r="AS54" s="258"/>
      <c r="AT54" s="229"/>
      <c r="AU54" s="229"/>
      <c r="AV54" s="229"/>
      <c r="AW54" s="229"/>
      <c r="AX54" s="229"/>
      <c r="AY54" s="229"/>
      <c r="BA54" s="132"/>
      <c r="BB54" s="134"/>
    </row>
    <row r="55" spans="1:54" ht="33" customHeight="1" x14ac:dyDescent="0.25">
      <c r="A55" s="227" t="str">
        <f>IF(E55&lt;&gt;"",VLOOKUP(E55,IezuVeidi!B$4:L$90,11,FALSE) &amp; IF(G55&lt;&gt;"",VLOOKUP(G55,IezuVeidi!Q$4:R$21,2,FALSE),""), "")</f>
        <v/>
      </c>
      <c r="B55" s="173" t="str">
        <f t="shared" si="6"/>
        <v/>
      </c>
      <c r="C55" s="183"/>
      <c r="D55" s="173" t="str">
        <f t="shared" si="7"/>
        <v/>
      </c>
      <c r="E55" s="184"/>
      <c r="F55" s="174"/>
      <c r="G55" s="182"/>
      <c r="H55" s="175" t="str">
        <f>IF(E55&lt;&gt;"",VLOOKUP(E55,IezuVeidi!B$4:C$90,2,FALSE),"")</f>
        <v/>
      </c>
      <c r="I55" s="221" t="str">
        <f>IF(E55&lt;&gt;"",VLOOKUP(E55,IezuVeidi!B$4:G$90,5,FALSE),"")</f>
        <v/>
      </c>
      <c r="J55" s="222" t="str">
        <f>IF(E55&lt;&gt;"",VLOOKUP(E55,IezuVeidi!B$4:G$90,4,FALSE),"")</f>
        <v/>
      </c>
      <c r="K55" s="228"/>
      <c r="L55" s="244"/>
      <c r="M55" s="291"/>
      <c r="N55" s="327"/>
      <c r="O55" s="328"/>
      <c r="P55" s="229"/>
      <c r="Q55" s="229"/>
      <c r="R55" s="173"/>
      <c r="S55" s="173"/>
      <c r="T55" s="245" t="str">
        <f>IF(E55&lt;&gt;"",VLOOKUP(E55,IezuVeidi!B$4:G$90,6,FALSE),"")</f>
        <v/>
      </c>
      <c r="U55" s="302"/>
      <c r="V55" s="249"/>
      <c r="W55" s="229"/>
      <c r="X55" s="229"/>
      <c r="Y55" s="229"/>
      <c r="Z55" s="173"/>
      <c r="AA55" s="173"/>
      <c r="AB55" s="267"/>
      <c r="AC55" s="266"/>
      <c r="AD55" s="246"/>
      <c r="AE55" s="246"/>
      <c r="AF55" s="246"/>
      <c r="AG55" s="246"/>
      <c r="AH55" s="175" t="str">
        <f>IF(E55&lt;&gt;"",VLOOKUP(E55,IezuVeidi!B$4:G$90,6,FALSE),"")</f>
        <v/>
      </c>
      <c r="AI55" s="247"/>
      <c r="AJ55" s="173"/>
      <c r="AK55" s="248"/>
      <c r="AL55" s="248"/>
      <c r="AM55" s="248"/>
      <c r="AN55" s="173"/>
      <c r="AO55" s="248"/>
      <c r="AP55" s="248"/>
      <c r="AQ55" s="248"/>
      <c r="AR55" s="248"/>
      <c r="AS55" s="258"/>
      <c r="AT55" s="229"/>
      <c r="AU55" s="229"/>
      <c r="AV55" s="229"/>
      <c r="AW55" s="229"/>
      <c r="AX55" s="229"/>
      <c r="AY55" s="229"/>
      <c r="BA55" s="135"/>
      <c r="BB55" s="134"/>
    </row>
  </sheetData>
  <sheetProtection formatCells="0" formatColumns="0" formatRows="0" insertHyperlinks="0" autoFilter="0" pivotTables="0"/>
  <autoFilter ref="A5:BD55" xr:uid="{2BED0B5B-BFAC-4C23-92A1-08DEF441B18C}"/>
  <mergeCells count="168">
    <mergeCell ref="J5:J6"/>
    <mergeCell ref="K5:K6"/>
    <mergeCell ref="L5:L6"/>
    <mergeCell ref="M5:M6"/>
    <mergeCell ref="N5:N6"/>
    <mergeCell ref="O5:O6"/>
    <mergeCell ref="Y5:Y6"/>
    <mergeCell ref="Z5:Z6"/>
    <mergeCell ref="AA5:AA6"/>
    <mergeCell ref="P5:P6"/>
    <mergeCell ref="Q5:Q6"/>
    <mergeCell ref="R5:R6"/>
    <mergeCell ref="S5:S6"/>
    <mergeCell ref="T5:T6"/>
    <mergeCell ref="U5:U6"/>
    <mergeCell ref="AW5:AW6"/>
    <mergeCell ref="AX5:AX6"/>
    <mergeCell ref="AY5:AY6"/>
    <mergeCell ref="AN5:AN6"/>
    <mergeCell ref="AO5:AO6"/>
    <mergeCell ref="AP5:AP6"/>
    <mergeCell ref="AQ5:AQ6"/>
    <mergeCell ref="AR5:AR6"/>
    <mergeCell ref="AS5:AS6"/>
    <mergeCell ref="J17:J18"/>
    <mergeCell ref="K17:K18"/>
    <mergeCell ref="L17:L18"/>
    <mergeCell ref="M17:M18"/>
    <mergeCell ref="N17:N18"/>
    <mergeCell ref="O17:O18"/>
    <mergeCell ref="AT5:AT6"/>
    <mergeCell ref="AU5:AU6"/>
    <mergeCell ref="AV5:AV6"/>
    <mergeCell ref="AH5:AH6"/>
    <mergeCell ref="AI5:AI6"/>
    <mergeCell ref="AJ5:AJ6"/>
    <mergeCell ref="AK5:AK6"/>
    <mergeCell ref="AL5:AL6"/>
    <mergeCell ref="AM5:AM6"/>
    <mergeCell ref="AB5:AB6"/>
    <mergeCell ref="AC5:AC6"/>
    <mergeCell ref="AD5:AD6"/>
    <mergeCell ref="AE5:AE6"/>
    <mergeCell ref="AF5:AF6"/>
    <mergeCell ref="AG5:AG6"/>
    <mergeCell ref="V5:V6"/>
    <mergeCell ref="W5:W6"/>
    <mergeCell ref="X5:X6"/>
    <mergeCell ref="Y17:Y18"/>
    <mergeCell ref="Z17:Z18"/>
    <mergeCell ref="AA17:AA18"/>
    <mergeCell ref="P17:P18"/>
    <mergeCell ref="Q17:Q18"/>
    <mergeCell ref="R17:R18"/>
    <mergeCell ref="S17:S18"/>
    <mergeCell ref="T17:T18"/>
    <mergeCell ref="U17:U18"/>
    <mergeCell ref="AW17:AW18"/>
    <mergeCell ref="AX17:AX18"/>
    <mergeCell ref="AY17:AY18"/>
    <mergeCell ref="AN17:AN18"/>
    <mergeCell ref="AO17:AO18"/>
    <mergeCell ref="AP17:AP18"/>
    <mergeCell ref="AQ17:AQ18"/>
    <mergeCell ref="AR17:AR18"/>
    <mergeCell ref="AS17:AS18"/>
    <mergeCell ref="J29:J30"/>
    <mergeCell ref="K29:K30"/>
    <mergeCell ref="L29:L30"/>
    <mergeCell ref="M29:M30"/>
    <mergeCell ref="N29:N30"/>
    <mergeCell ref="O29:O30"/>
    <mergeCell ref="AT17:AT18"/>
    <mergeCell ref="AU17:AU18"/>
    <mergeCell ref="AV17:AV18"/>
    <mergeCell ref="AH17:AH18"/>
    <mergeCell ref="AI17:AI18"/>
    <mergeCell ref="AJ17:AJ18"/>
    <mergeCell ref="AK17:AK18"/>
    <mergeCell ref="AL17:AL18"/>
    <mergeCell ref="AM17:AM18"/>
    <mergeCell ref="AB17:AB18"/>
    <mergeCell ref="AC17:AC18"/>
    <mergeCell ref="AD17:AD18"/>
    <mergeCell ref="AE17:AE18"/>
    <mergeCell ref="AF17:AF18"/>
    <mergeCell ref="AG17:AG18"/>
    <mergeCell ref="V17:V18"/>
    <mergeCell ref="W17:W18"/>
    <mergeCell ref="X17:X18"/>
    <mergeCell ref="Y29:Y30"/>
    <mergeCell ref="Z29:Z30"/>
    <mergeCell ref="AA29:AA30"/>
    <mergeCell ref="P29:P30"/>
    <mergeCell ref="Q29:Q30"/>
    <mergeCell ref="R29:R30"/>
    <mergeCell ref="S29:S30"/>
    <mergeCell ref="T29:T30"/>
    <mergeCell ref="U29:U30"/>
    <mergeCell ref="AW29:AW30"/>
    <mergeCell ref="AX29:AX30"/>
    <mergeCell ref="AY29:AY30"/>
    <mergeCell ref="AN29:AN30"/>
    <mergeCell ref="AO29:AO30"/>
    <mergeCell ref="AP29:AP30"/>
    <mergeCell ref="AQ29:AQ30"/>
    <mergeCell ref="AR29:AR30"/>
    <mergeCell ref="AS29:AS30"/>
    <mergeCell ref="J43:J44"/>
    <mergeCell ref="K43:K44"/>
    <mergeCell ref="L43:L44"/>
    <mergeCell ref="M43:M44"/>
    <mergeCell ref="N43:N44"/>
    <mergeCell ref="O43:O44"/>
    <mergeCell ref="AT29:AT30"/>
    <mergeCell ref="AU29:AU30"/>
    <mergeCell ref="AV29:AV30"/>
    <mergeCell ref="AH29:AH30"/>
    <mergeCell ref="AI29:AI30"/>
    <mergeCell ref="AJ29:AJ30"/>
    <mergeCell ref="AK29:AK30"/>
    <mergeCell ref="AL29:AL30"/>
    <mergeCell ref="AM29:AM30"/>
    <mergeCell ref="AB29:AB30"/>
    <mergeCell ref="AC29:AC30"/>
    <mergeCell ref="AD29:AD30"/>
    <mergeCell ref="AE29:AE30"/>
    <mergeCell ref="AF29:AF30"/>
    <mergeCell ref="AG29:AG30"/>
    <mergeCell ref="V29:V30"/>
    <mergeCell ref="W29:W30"/>
    <mergeCell ref="X29:X30"/>
    <mergeCell ref="V43:V44"/>
    <mergeCell ref="W43:W44"/>
    <mergeCell ref="X43:X44"/>
    <mergeCell ref="Y43:Y44"/>
    <mergeCell ref="Z43:Z44"/>
    <mergeCell ref="AA43:AA44"/>
    <mergeCell ref="P43:P44"/>
    <mergeCell ref="Q43:Q44"/>
    <mergeCell ref="R43:R44"/>
    <mergeCell ref="S43:S44"/>
    <mergeCell ref="T43:T44"/>
    <mergeCell ref="U43:U44"/>
    <mergeCell ref="AH43:AH44"/>
    <mergeCell ref="AI43:AI44"/>
    <mergeCell ref="AJ43:AJ44"/>
    <mergeCell ref="AK43:AK44"/>
    <mergeCell ref="AL43:AL44"/>
    <mergeCell ref="AM43:AM44"/>
    <mergeCell ref="AB43:AB44"/>
    <mergeCell ref="AC43:AC44"/>
    <mergeCell ref="AD43:AD44"/>
    <mergeCell ref="AE43:AE44"/>
    <mergeCell ref="AF43:AF44"/>
    <mergeCell ref="AG43:AG44"/>
    <mergeCell ref="AT43:AT44"/>
    <mergeCell ref="AU43:AU44"/>
    <mergeCell ref="AV43:AV44"/>
    <mergeCell ref="AW43:AW44"/>
    <mergeCell ref="AX43:AX44"/>
    <mergeCell ref="AY43:AY44"/>
    <mergeCell ref="AN43:AN44"/>
    <mergeCell ref="AO43:AO44"/>
    <mergeCell ref="AP43:AP44"/>
    <mergeCell ref="AQ43:AQ44"/>
    <mergeCell ref="AR43:AR44"/>
    <mergeCell ref="AS43:AS44"/>
  </mergeCells>
  <dataValidations count="2">
    <dataValidation type="list" allowBlank="1" showInputMessage="1" sqref="A7:A16 A18:A28 A30:A42 A44:A1048576" xr:uid="{CFEA0CA1-650F-4C3E-B5CF-468B2D9638FC}">
      <formula1>_GruntsKodi</formula1>
    </dataValidation>
    <dataValidation type="date" allowBlank="1" showInputMessage="1" showErrorMessage="1" sqref="BD1 BD17:BD27 BD43:BD1048576 BD29:BD41 BD8:BD15 BD3:BD6" xr:uid="{D4A571D2-7AF0-4DC4-AA5A-88D519E6622F}">
      <formula1>2</formula1>
      <formula2>73051</formula2>
    </dataValidation>
  </dataValidations>
  <pageMargins left="0.39370078740157483" right="0.15748031496062992" top="0.78740157480314965" bottom="0.35433070866141736" header="0.43307086614173229" footer="0.43307086614173229"/>
  <pageSetup paperSize="9" scale="50" fitToHeight="0" orientation="landscape" r:id="rId1"/>
  <headerFooter differentFirst="1"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25AD689-59F9-49BE-B76E-8C21C17DEF8E}">
          <x14:formula1>
            <xm:f>IezuVeidi!$Q$3:$Q$21</xm:f>
          </x14:formula1>
          <xm:sqref>G7:G1048576</xm:sqref>
        </x14:dataValidation>
        <x14:dataValidation type="list" allowBlank="1" showInputMessage="1" showErrorMessage="1" xr:uid="{800267F9-D5EB-4026-A817-1E899630F7F4}">
          <x14:formula1>
            <xm:f>IezuVeidi!$AD$3:$AD$14</xm:f>
          </x14:formula1>
          <xm:sqref>BB5:BB6 BB17:BB18 BB29:BB30 BB43:BB44</xm:sqref>
        </x14:dataValidation>
        <x14:dataValidation type="list" allowBlank="1" showInputMessage="1" showErrorMessage="1" xr:uid="{403732B7-0C35-41BD-9839-D93D72DAB96E}">
          <x14:formula1>
            <xm:f>IezuVeidi!$AM$3:$AM$40</xm:f>
          </x14:formula1>
          <xm:sqref>C43 C5 C17 C29</xm:sqref>
        </x14:dataValidation>
        <x14:dataValidation type="list" allowBlank="1" showInputMessage="1" showErrorMessage="1" xr:uid="{E5BA7A25-ACF9-4DA5-BBE9-161B702F5DC7}">
          <x14:formula1>
            <xm:f>IezuVeidi!$B$3:$B$87</xm:f>
          </x14:formula1>
          <xm:sqref>E1:E1048576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8987D974269F14EB291F49E0D5CED6B" ma:contentTypeVersion="13" ma:contentTypeDescription="Izveidot jaunu dokumentu." ma:contentTypeScope="" ma:versionID="412f05128c0619b4b2bbb28b7c624674">
  <xsd:schema xmlns:xsd="http://www.w3.org/2001/XMLSchema" xmlns:xs="http://www.w3.org/2001/XMLSchema" xmlns:p="http://schemas.microsoft.com/office/2006/metadata/properties" xmlns:ns2="1573fb6a-22bf-429a-9e59-2bd4b015375c" xmlns:ns3="9c52a9b3-13b0-47ca-bffa-4b7821961cac" targetNamespace="http://schemas.microsoft.com/office/2006/metadata/properties" ma:root="true" ma:fieldsID="c44a4a780bb803313644d4f2fdbc9a60" ns2:_="" ns3:_="">
    <xsd:import namespace="1573fb6a-22bf-429a-9e59-2bd4b015375c"/>
    <xsd:import namespace="9c52a9b3-13b0-47ca-bffa-4b7821961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3fb6a-22bf-429a-9e59-2bd4b01537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ttēlu atzīmes" ma:readOnly="false" ma:fieldId="{5cf76f15-5ced-4ddc-b409-7134ff3c332f}" ma:taxonomyMulti="true" ma:sspId="2d670e09-1a66-4566-9c30-fc6678b896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Note" ma:index="20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2a9b3-13b0-47ca-bffa-4b7821961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12f264-cd98-46b8-9761-ef04e2491f2e}" ma:internalName="TaxCatchAll" ma:showField="CatchAllData" ma:web="9c52a9b3-13b0-47ca-bffa-4b7821961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73fb6a-22bf-429a-9e59-2bd4b015375c">
      <Terms xmlns="http://schemas.microsoft.com/office/infopath/2007/PartnerControls"/>
    </lcf76f155ced4ddcb4097134ff3c332f>
    <Note xmlns="1573fb6a-22bf-429a-9e59-2bd4b015375c" xsi:nil="true"/>
    <TaxCatchAll xmlns="9c52a9b3-13b0-47ca-bffa-4b7821961cac" xsi:nil="true"/>
  </documentManagement>
</p:properties>
</file>

<file path=customXml/itemProps1.xml><?xml version="1.0" encoding="utf-8"?>
<ds:datastoreItem xmlns:ds="http://schemas.openxmlformats.org/officeDocument/2006/customXml" ds:itemID="{DF8DE063-28D0-435B-B302-497676D1670A}"/>
</file>

<file path=customXml/itemProps2.xml><?xml version="1.0" encoding="utf-8"?>
<ds:datastoreItem xmlns:ds="http://schemas.openxmlformats.org/officeDocument/2006/customXml" ds:itemID="{09B05870-0501-4ADC-9C3B-CF3BE8B7C1BB}"/>
</file>

<file path=customXml/itemProps3.xml><?xml version="1.0" encoding="utf-8"?>
<ds:datastoreItem xmlns:ds="http://schemas.openxmlformats.org/officeDocument/2006/customXml" ds:itemID="{8C547B8B-B259-4B92-9C4C-F1F7CDB7F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7</vt:i4>
      </vt:variant>
      <vt:variant>
        <vt:lpstr>Diapazoni ar nosaukumiem</vt:lpstr>
      </vt:variant>
      <vt:variant>
        <vt:i4>27</vt:i4>
      </vt:variant>
    </vt:vector>
  </HeadingPairs>
  <TitlesOfParts>
    <vt:vector size="34" baseType="lpstr">
      <vt:lpstr>Urbumu apraksti</vt:lpstr>
      <vt:lpstr>xyKoordinatas</vt:lpstr>
      <vt:lpstr>GeodeziskasXY</vt:lpstr>
      <vt:lpstr>IezuVeidi</vt:lpstr>
      <vt:lpstr>Griezumi</vt:lpstr>
      <vt:lpstr>Kopsavilkuma tab</vt:lpstr>
      <vt:lpstr>_Source</vt:lpstr>
      <vt:lpstr>_GruntsKodi</vt:lpstr>
      <vt:lpstr>_StratIndeksi</vt:lpstr>
      <vt:lpstr>A1KolonnasHeaders</vt:lpstr>
      <vt:lpstr>AATZParrekinaKoeficients</vt:lpstr>
      <vt:lpstr>AKolonnasHeaders</vt:lpstr>
      <vt:lpstr>_Source!Drukas_apgabals</vt:lpstr>
      <vt:lpstr>'Kopsavilkuma tab'!Drukas_apgabals</vt:lpstr>
      <vt:lpstr>'Urbumu apraksti'!Drukas_apgabals</vt:lpstr>
      <vt:lpstr>'Kopsavilkuma tab'!Drukāt_virsrakstus</vt:lpstr>
      <vt:lpstr>EKolonnasHeaders</vt:lpstr>
      <vt:lpstr>FKolonnasHeaders</vt:lpstr>
      <vt:lpstr>GKolonnasHeaders</vt:lpstr>
      <vt:lpstr>_Source!GTSagatave</vt:lpstr>
      <vt:lpstr>GTSagatave</vt:lpstr>
      <vt:lpstr>_Source!ObjektaVeids</vt:lpstr>
      <vt:lpstr>ObjektaVeids</vt:lpstr>
      <vt:lpstr>_Source!ObjektsAdrese</vt:lpstr>
      <vt:lpstr>ObjektsAdrese</vt:lpstr>
      <vt:lpstr>_Source!ObjektsNosaukums</vt:lpstr>
      <vt:lpstr>ObjektsNosaukums</vt:lpstr>
      <vt:lpstr>_Source!ParauguFails</vt:lpstr>
      <vt:lpstr>ParauguFails</vt:lpstr>
      <vt:lpstr>UdensHorizontuSkaits</vt:lpstr>
      <vt:lpstr>UrbumaNrSaisinajums</vt:lpstr>
      <vt:lpstr>UrbumuAprakstuVersija</vt:lpstr>
      <vt:lpstr>_Source!UrbumuSkaits</vt:lpstr>
      <vt:lpstr>UrbumuSkaits</vt:lpstr>
    </vt:vector>
  </TitlesOfParts>
  <Company>SIA Geolite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Urbumu apraksti</dc:title>
  <dc:creator/>
  <dc:description>Autortiesības pieder Geolite SIA. (C) Geolite. 2025.</dc:description>
  <cp:lastModifiedBy>Niks Supe</cp:lastModifiedBy>
  <cp:lastPrinted>2026-05-22T08:16:54Z</cp:lastPrinted>
  <dcterms:created xsi:type="dcterms:W3CDTF">2012-07-27T20:09:16Z</dcterms:created>
  <dcterms:modified xsi:type="dcterms:W3CDTF">2026-05-22T13:53:07Z</dcterms:modified>
  <cp:category>Ģeotehnika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0x010100B8987D974269F14EB291F49E0D5CED6B</vt:lpwstr>
  </property>
  <property fmtid="{D5CDD505-2E9C-101B-9397-08002B2CF9AE}" pid="3" name="MediaServiceImageTags">
    <vt:lpwstr/>
  </property>
</Properties>
</file>